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04_AHB\04 Objekte BIS\0259 BG Heiligbergstr 50\2020 Umnutzung Wohnen\06_Entwicklung\01 Projektrahmen\"/>
    </mc:Choice>
  </mc:AlternateContent>
  <bookViews>
    <workbookView xWindow="-30" yWindow="3620" windowWidth="15230" windowHeight="4740" tabRatio="275"/>
  </bookViews>
  <sheets>
    <sheet name="Honorarberechnung" sheetId="1" r:id="rId1"/>
  </sheets>
  <definedNames>
    <definedName name="_xlnm.Print_Area" localSheetId="0">Honorarberechnung!$A$1:$K$289</definedName>
    <definedName name="Kontrollkästchen1" localSheetId="0">Honorarberechnung!#REF!</definedName>
  </definedNames>
  <calcPr calcId="162913" concurrentCalc="0"/>
</workbook>
</file>

<file path=xl/calcChain.xml><?xml version="1.0" encoding="utf-8"?>
<calcChain xmlns="http://schemas.openxmlformats.org/spreadsheetml/2006/main">
  <c r="K253" i="1" l="1"/>
  <c r="J253" i="1"/>
  <c r="K175" i="1"/>
  <c r="K202" i="1"/>
  <c r="K203" i="1"/>
  <c r="K212" i="1"/>
  <c r="K197" i="1"/>
  <c r="K199" i="1"/>
  <c r="K10" i="1"/>
  <c r="K226" i="1"/>
  <c r="D82" i="1"/>
  <c r="E111" i="1"/>
  <c r="K111" i="1"/>
  <c r="K228" i="1"/>
  <c r="K227" i="1"/>
  <c r="D83" i="1"/>
  <c r="K83" i="1"/>
  <c r="E57" i="1"/>
  <c r="E58" i="1"/>
  <c r="H57" i="1"/>
  <c r="H58" i="1"/>
  <c r="K58" i="1"/>
  <c r="D61" i="1"/>
  <c r="F115" i="1"/>
  <c r="F116" i="1"/>
  <c r="K116" i="1"/>
  <c r="F117" i="1"/>
  <c r="F118" i="1"/>
  <c r="F119" i="1"/>
  <c r="K119" i="1"/>
  <c r="F120" i="1"/>
  <c r="K120" i="1"/>
  <c r="F121" i="1"/>
  <c r="F122" i="1"/>
  <c r="K122" i="1"/>
  <c r="K169" i="1"/>
  <c r="K170" i="1"/>
  <c r="K172" i="1"/>
  <c r="K173" i="1"/>
  <c r="K174" i="1"/>
  <c r="K176" i="1"/>
  <c r="K177" i="1"/>
  <c r="K178" i="1"/>
  <c r="K179" i="1"/>
  <c r="K180" i="1"/>
  <c r="K182" i="1"/>
  <c r="K183" i="1"/>
  <c r="K184" i="1"/>
  <c r="K185" i="1"/>
  <c r="K187" i="1"/>
  <c r="K188" i="1"/>
  <c r="K189" i="1"/>
  <c r="K190" i="1"/>
  <c r="K191" i="1"/>
  <c r="K192" i="1"/>
  <c r="K193" i="1"/>
  <c r="K195" i="1"/>
  <c r="K198" i="1"/>
  <c r="K200" i="1"/>
  <c r="K201" i="1"/>
  <c r="K205" i="1"/>
  <c r="I214" i="1"/>
  <c r="K214" i="1"/>
  <c r="K207" i="1"/>
  <c r="K208" i="1"/>
  <c r="K209" i="1"/>
  <c r="K210" i="1"/>
  <c r="K211" i="1"/>
  <c r="F128" i="1"/>
  <c r="F129" i="1"/>
  <c r="F130" i="1"/>
  <c r="F132" i="1"/>
  <c r="F134" i="1"/>
  <c r="F135" i="1"/>
  <c r="F279" i="1"/>
  <c r="F283" i="1"/>
  <c r="G127" i="1"/>
  <c r="G102" i="1"/>
  <c r="G123" i="1"/>
  <c r="G131" i="1"/>
  <c r="G133" i="1"/>
  <c r="G136" i="1"/>
  <c r="G279" i="1"/>
  <c r="G283" i="1"/>
  <c r="H127" i="1"/>
  <c r="H102" i="1"/>
  <c r="H123" i="1"/>
  <c r="H131" i="1"/>
  <c r="H133" i="1"/>
  <c r="H136" i="1"/>
  <c r="K258" i="1"/>
  <c r="K259" i="1"/>
  <c r="K260" i="1"/>
  <c r="H279" i="1"/>
  <c r="I127" i="1"/>
  <c r="I102" i="1"/>
  <c r="I123" i="1"/>
  <c r="I131" i="1"/>
  <c r="I133" i="1"/>
  <c r="I136" i="1"/>
  <c r="K264" i="1"/>
  <c r="K265" i="1"/>
  <c r="K266" i="1"/>
  <c r="I279" i="1"/>
  <c r="J127" i="1"/>
  <c r="J102" i="1"/>
  <c r="J123" i="1"/>
  <c r="J131" i="1"/>
  <c r="J133" i="1"/>
  <c r="J136" i="1"/>
  <c r="K270" i="1"/>
  <c r="K271" i="1"/>
  <c r="K272" i="1"/>
  <c r="J279" i="1"/>
  <c r="E107" i="1"/>
  <c r="E108" i="1"/>
  <c r="K108" i="1"/>
  <c r="E109" i="1"/>
  <c r="E110" i="1"/>
  <c r="E279" i="1"/>
  <c r="E283" i="1"/>
  <c r="F44" i="1"/>
  <c r="F46" i="1"/>
  <c r="G44" i="1"/>
  <c r="G45" i="1"/>
  <c r="H45" i="1"/>
  <c r="H46" i="1"/>
  <c r="I44" i="1"/>
  <c r="I46" i="1"/>
  <c r="J44" i="1"/>
  <c r="J45" i="1"/>
  <c r="E45" i="1"/>
  <c r="E46" i="1"/>
  <c r="F39" i="1"/>
  <c r="F41" i="1"/>
  <c r="G39" i="1"/>
  <c r="G40" i="1"/>
  <c r="H40" i="1"/>
  <c r="H41" i="1"/>
  <c r="I39" i="1"/>
  <c r="I41" i="1"/>
  <c r="J39" i="1"/>
  <c r="J40" i="1"/>
  <c r="E40" i="1"/>
  <c r="E41" i="1"/>
  <c r="F57" i="1"/>
  <c r="G57" i="1"/>
  <c r="I57" i="1"/>
  <c r="J57" i="1"/>
  <c r="K57" i="1"/>
  <c r="F59" i="1"/>
  <c r="I59" i="1"/>
  <c r="G60" i="1"/>
  <c r="J60" i="1"/>
  <c r="K230" i="1"/>
  <c r="K229" i="1"/>
  <c r="K159" i="1"/>
  <c r="K158" i="1"/>
  <c r="K157" i="1"/>
  <c r="K156" i="1"/>
  <c r="K86" i="1"/>
  <c r="K85" i="1"/>
  <c r="K84" i="1"/>
  <c r="K98" i="1"/>
  <c r="J98" i="1"/>
  <c r="I98" i="1"/>
  <c r="H98" i="1"/>
  <c r="G98" i="1"/>
  <c r="F98" i="1"/>
  <c r="E98" i="1"/>
  <c r="K113" i="1"/>
  <c r="K114" i="1"/>
  <c r="K115" i="1"/>
  <c r="E284" i="1"/>
  <c r="F284" i="1"/>
  <c r="G284" i="1"/>
  <c r="K126" i="1"/>
  <c r="J126" i="1"/>
  <c r="I126" i="1"/>
  <c r="H126" i="1"/>
  <c r="G126" i="1"/>
  <c r="F126" i="1"/>
  <c r="E126" i="1"/>
  <c r="K107" i="1"/>
  <c r="K109" i="1"/>
  <c r="K110" i="1"/>
  <c r="K112" i="1"/>
  <c r="K117" i="1"/>
  <c r="K118" i="1"/>
  <c r="K121" i="1"/>
  <c r="K277" i="1"/>
  <c r="J277" i="1"/>
  <c r="I277" i="1"/>
  <c r="H277" i="1"/>
  <c r="G277" i="1"/>
  <c r="F277" i="1"/>
  <c r="E277" i="1"/>
  <c r="K105" i="1"/>
  <c r="J105" i="1"/>
  <c r="I105" i="1"/>
  <c r="H105" i="1"/>
  <c r="G105" i="1"/>
  <c r="F105" i="1"/>
  <c r="E105" i="1"/>
  <c r="F50" i="1"/>
  <c r="G50" i="1"/>
  <c r="H50" i="1"/>
  <c r="I50" i="1"/>
  <c r="J50" i="1"/>
  <c r="K50" i="1"/>
  <c r="E50" i="1"/>
  <c r="D123" i="1"/>
  <c r="I275" i="1"/>
  <c r="D230" i="1"/>
  <c r="B230" i="1"/>
  <c r="D229" i="1"/>
  <c r="B229" i="1"/>
  <c r="D228" i="1"/>
  <c r="B228" i="1"/>
  <c r="D227" i="1"/>
  <c r="B227" i="1"/>
  <c r="D226" i="1"/>
  <c r="B226" i="1"/>
  <c r="D159" i="1"/>
  <c r="B159" i="1"/>
  <c r="D158" i="1"/>
  <c r="B158" i="1"/>
  <c r="D157" i="1"/>
  <c r="B157" i="1"/>
  <c r="D156" i="1"/>
  <c r="B156" i="1"/>
  <c r="D155" i="1"/>
  <c r="B155" i="1"/>
  <c r="D86" i="1"/>
  <c r="B86" i="1"/>
  <c r="D85" i="1"/>
  <c r="B85" i="1"/>
  <c r="D84" i="1"/>
  <c r="B84" i="1"/>
  <c r="B83" i="1"/>
  <c r="B82" i="1"/>
  <c r="K56" i="1"/>
  <c r="K55" i="1"/>
  <c r="K54" i="1"/>
  <c r="K53" i="1"/>
  <c r="H61" i="1"/>
  <c r="H62" i="1"/>
  <c r="H63" i="1"/>
  <c r="K52" i="1"/>
  <c r="H280" i="1"/>
  <c r="K280" i="1"/>
  <c r="F61" i="1"/>
  <c r="F62" i="1"/>
  <c r="E123" i="1"/>
  <c r="E61" i="1"/>
  <c r="G61" i="1"/>
  <c r="E63" i="1"/>
  <c r="K63" i="1"/>
  <c r="F64" i="1"/>
  <c r="J140" i="1"/>
  <c r="J139" i="1"/>
  <c r="J282" i="1"/>
  <c r="J41" i="1"/>
  <c r="J38" i="1"/>
  <c r="J141" i="1"/>
  <c r="J144" i="1"/>
  <c r="G140" i="1"/>
  <c r="G42" i="1"/>
  <c r="G139" i="1"/>
  <c r="K59" i="1"/>
  <c r="K123" i="1"/>
  <c r="K282" i="1"/>
  <c r="J283" i="1"/>
  <c r="J284" i="1"/>
  <c r="J287" i="1"/>
  <c r="K287" i="1"/>
  <c r="K279" i="1"/>
  <c r="I138" i="1"/>
  <c r="I281" i="1"/>
  <c r="I40" i="1"/>
  <c r="I38" i="1"/>
  <c r="I140" i="1"/>
  <c r="K60" i="1"/>
  <c r="K281" i="1"/>
  <c r="I283" i="1"/>
  <c r="I284" i="1"/>
  <c r="H140" i="1"/>
  <c r="H283" i="1"/>
  <c r="H42" i="1"/>
  <c r="H137" i="1"/>
  <c r="H39" i="1"/>
  <c r="H38" i="1"/>
  <c r="E62" i="1"/>
  <c r="G65" i="1"/>
  <c r="K275" i="1"/>
  <c r="G62" i="1"/>
  <c r="F123" i="1"/>
  <c r="H284" i="1"/>
  <c r="H285" i="1"/>
  <c r="K285" i="1"/>
  <c r="I61" i="1"/>
  <c r="K206" i="1"/>
  <c r="J61" i="1"/>
  <c r="K213" i="1"/>
  <c r="I215" i="1"/>
  <c r="K215" i="1"/>
  <c r="E99" i="1"/>
  <c r="F99" i="1"/>
  <c r="K82" i="1"/>
  <c r="K155" i="1"/>
  <c r="I286" i="1"/>
  <c r="K286" i="1"/>
  <c r="K284" i="1"/>
  <c r="J62" i="1"/>
  <c r="J65" i="1"/>
  <c r="K65" i="1"/>
  <c r="K283" i="1"/>
  <c r="J46" i="1"/>
  <c r="J43" i="1"/>
  <c r="I62" i="1"/>
  <c r="K62" i="1"/>
  <c r="K61" i="1"/>
  <c r="K139" i="1"/>
  <c r="G41" i="1"/>
  <c r="I64" i="1"/>
  <c r="K64" i="1"/>
  <c r="H141" i="1"/>
  <c r="H142" i="1"/>
  <c r="H44" i="1"/>
  <c r="H43" i="1"/>
  <c r="I42" i="1"/>
  <c r="J42" i="1"/>
  <c r="I141" i="1"/>
  <c r="I143" i="1"/>
  <c r="I45" i="1"/>
  <c r="I43" i="1"/>
  <c r="G141" i="1"/>
  <c r="G144" i="1"/>
  <c r="E127" i="1"/>
  <c r="E102" i="1"/>
  <c r="E131" i="1"/>
  <c r="F127" i="1"/>
  <c r="F102" i="1"/>
  <c r="G38" i="1"/>
  <c r="K41" i="1"/>
  <c r="G46" i="1"/>
  <c r="K144" i="1"/>
  <c r="E133" i="1"/>
  <c r="F131" i="1"/>
  <c r="F133" i="1"/>
  <c r="F136" i="1"/>
  <c r="K46" i="1"/>
  <c r="G43" i="1"/>
  <c r="F138" i="1"/>
  <c r="F140" i="1"/>
  <c r="F42" i="1"/>
  <c r="K133" i="1"/>
  <c r="E136" i="1"/>
  <c r="K131" i="1"/>
  <c r="F141" i="1"/>
  <c r="F143" i="1"/>
  <c r="E140" i="1"/>
  <c r="K136" i="1"/>
  <c r="E137" i="1"/>
  <c r="K138" i="1"/>
  <c r="F40" i="1"/>
  <c r="F38" i="1"/>
  <c r="K40" i="1"/>
  <c r="E42" i="1"/>
  <c r="K42" i="1"/>
  <c r="K140" i="1"/>
  <c r="E141" i="1"/>
  <c r="E39" i="1"/>
  <c r="K137" i="1"/>
  <c r="F45" i="1"/>
  <c r="K143" i="1"/>
  <c r="K45" i="1"/>
  <c r="F43" i="1"/>
  <c r="K39" i="1"/>
  <c r="K38" i="1"/>
  <c r="E38" i="1"/>
  <c r="E142" i="1"/>
  <c r="K141" i="1"/>
  <c r="K142" i="1"/>
  <c r="E44" i="1"/>
  <c r="E43" i="1"/>
  <c r="K44" i="1"/>
  <c r="K43" i="1"/>
</calcChain>
</file>

<file path=xl/sharedStrings.xml><?xml version="1.0" encoding="utf-8"?>
<sst xmlns="http://schemas.openxmlformats.org/spreadsheetml/2006/main" count="502" uniqueCount="254">
  <si>
    <t>Für Honorarofferten sind die gelben Felder auszufüllen / anzupassen!</t>
  </si>
  <si>
    <t xml:space="preserve"> </t>
  </si>
  <si>
    <t>Planer</t>
  </si>
  <si>
    <t>.....</t>
  </si>
  <si>
    <t>Planeradresse</t>
  </si>
  <si>
    <t>Objekt-Nr.</t>
  </si>
  <si>
    <t>Objektadresse</t>
  </si>
  <si>
    <t>...</t>
  </si>
  <si>
    <t>Datum</t>
  </si>
  <si>
    <t>Grundlagen</t>
  </si>
  <si>
    <t>Leistungen</t>
  </si>
  <si>
    <t>Freigabe der Honorare/Leistungen</t>
  </si>
  <si>
    <t>Die Leistungen und die damit verbundenen Honorare werden phasenweise schriftlich freigegeben</t>
  </si>
  <si>
    <t>Änderungen</t>
  </si>
  <si>
    <t>Nebenkosten</t>
  </si>
  <si>
    <t>Bemerkungen</t>
  </si>
  <si>
    <t>Objekte / Anlageteile</t>
  </si>
  <si>
    <t>Phase</t>
  </si>
  <si>
    <t>Bezeichnung</t>
  </si>
  <si>
    <t>Auftragsphase</t>
  </si>
  <si>
    <t>Honorarberechnung</t>
  </si>
  <si>
    <t>A</t>
  </si>
  <si>
    <t>Architekturleistungen</t>
  </si>
  <si>
    <t>B</t>
  </si>
  <si>
    <t>C</t>
  </si>
  <si>
    <t>D</t>
  </si>
  <si>
    <t>Zusatzleistungen</t>
  </si>
  <si>
    <t>E</t>
  </si>
  <si>
    <t>F</t>
  </si>
  <si>
    <t>Honorarzusammenstellung</t>
  </si>
  <si>
    <t>Bezeichnung Objekt / Anlageteil</t>
  </si>
  <si>
    <t>Total</t>
  </si>
  <si>
    <t>CHF</t>
  </si>
  <si>
    <t>TA1</t>
  </si>
  <si>
    <t>Teilauftrag 1 exkl. MWSt</t>
  </si>
  <si>
    <t>TA2</t>
  </si>
  <si>
    <t>Teilauftrag 2 exkl. MWSt</t>
  </si>
  <si>
    <t>TA3</t>
  </si>
  <si>
    <t>Teilauftrag 3 exkl. MWSt</t>
  </si>
  <si>
    <t>H</t>
  </si>
  <si>
    <t>Gesamthonorar exkl. MWSt (*)</t>
  </si>
  <si>
    <t>Mehrwertsteuer (*)</t>
  </si>
  <si>
    <t>Teilauftrag 1 inkl. MWSt</t>
  </si>
  <si>
    <t>Teilauftrag 2 inkl. MWSt</t>
  </si>
  <si>
    <t>Teilauftrag 3 inkl. MWSt</t>
  </si>
  <si>
    <t>Gesamthonorar inkl. MWSt (*)</t>
  </si>
  <si>
    <t>(*) = gerundet auf CHF 100</t>
  </si>
  <si>
    <t>Reproduktions-/Druck-/Plotkosten</t>
  </si>
  <si>
    <t>Spezielle Dokumentationskosten</t>
  </si>
  <si>
    <t>Modelle (ausser Arbeitsmodelle)</t>
  </si>
  <si>
    <t>Reisekosten (ausserhalb Rayon)</t>
  </si>
  <si>
    <t>Ausserordentliche Spesen</t>
  </si>
  <si>
    <t>N</t>
  </si>
  <si>
    <t>Nebenkosten exkl. MWSt (*)</t>
  </si>
  <si>
    <t>Nebenkosten inkl. MWSt</t>
  </si>
  <si>
    <t>Unterschriften</t>
  </si>
  <si>
    <t>Rechtsgültige Unterschriften</t>
  </si>
  <si>
    <t>Planungsbüro:</t>
  </si>
  <si>
    <t>Ort:</t>
  </si>
  <si>
    <t>Datum:</t>
  </si>
  <si>
    <t>Honorarordnung</t>
  </si>
  <si>
    <t>Kostenbasis</t>
  </si>
  <si>
    <t>Kostenschätzung vom ...</t>
  </si>
  <si>
    <t>Berechnungsfaktoren</t>
  </si>
  <si>
    <t>Stundenansatz (h)</t>
  </si>
  <si>
    <t>Z1</t>
  </si>
  <si>
    <t>Z2</t>
  </si>
  <si>
    <t>p</t>
  </si>
  <si>
    <t>Grundfaktor</t>
  </si>
  <si>
    <t>B'</t>
  </si>
  <si>
    <t>%</t>
  </si>
  <si>
    <t>n</t>
  </si>
  <si>
    <t>Schwierigkeitsgrad</t>
  </si>
  <si>
    <t>r</t>
  </si>
  <si>
    <t>Faktor Umbauten/ Denkmalpflege</t>
  </si>
  <si>
    <t>Tm</t>
  </si>
  <si>
    <t>Durchschnittlicher Zeitaufwand</t>
  </si>
  <si>
    <t>Std.</t>
  </si>
  <si>
    <t>Abk.</t>
  </si>
  <si>
    <t>Teamfaktor</t>
  </si>
  <si>
    <t>Honorar</t>
  </si>
  <si>
    <t>Teilleistung</t>
  </si>
  <si>
    <t>SIA (%)</t>
  </si>
  <si>
    <t>i</t>
  </si>
  <si>
    <t>h</t>
  </si>
  <si>
    <t>s</t>
  </si>
  <si>
    <t>H (CHF)</t>
  </si>
  <si>
    <t>Lösungsmöglichk./ Grobschätzung</t>
  </si>
  <si>
    <t>Vorprojekt / Kostenschätzung</t>
  </si>
  <si>
    <t>Bauprojekt</t>
  </si>
  <si>
    <t>Detailstudien</t>
  </si>
  <si>
    <t>Kostenvoranschlag</t>
  </si>
  <si>
    <t>Bewilligungsverfahren</t>
  </si>
  <si>
    <t>Ausschreibungspläne</t>
  </si>
  <si>
    <t>Ausschreibung und Vergabe</t>
  </si>
  <si>
    <t>Ausführungspläne</t>
  </si>
  <si>
    <t>Werkverträge</t>
  </si>
  <si>
    <t>Gestalterische Leitung</t>
  </si>
  <si>
    <t>Bauleitung</t>
  </si>
  <si>
    <t>Inbetriebnahme</t>
  </si>
  <si>
    <t>Dokumentation</t>
  </si>
  <si>
    <t>Garantiearbeiten</t>
  </si>
  <si>
    <t>Schlussabrechnung</t>
  </si>
  <si>
    <t>Objekt / Anlageteil</t>
  </si>
  <si>
    <t>Honorar exkl. MWSt (*)</t>
  </si>
  <si>
    <t>Honorar inkl. MWSt (*)</t>
  </si>
  <si>
    <t>BKP</t>
  </si>
  <si>
    <t>Kosten</t>
  </si>
  <si>
    <t>Anteil</t>
  </si>
  <si>
    <t>Berechtigt</t>
  </si>
  <si>
    <t>Grundstück</t>
  </si>
  <si>
    <t>00-04</t>
  </si>
  <si>
    <t>Grundstückerwerb usw.</t>
  </si>
  <si>
    <t>nicht aufwandberechtigt</t>
  </si>
  <si>
    <t>05,06</t>
  </si>
  <si>
    <t>70% berechtigt bei Beizug von Ingenieuren</t>
  </si>
  <si>
    <t>Vorbereitungsarbeiten</t>
  </si>
  <si>
    <t>50%, falls durch Bauingenieur geplant/ausgeführt</t>
  </si>
  <si>
    <t>Entsorgungsgebühren</t>
  </si>
  <si>
    <t>Sicherungen, Provisorien</t>
  </si>
  <si>
    <t>Gemeinsame Baustelleinrichtung</t>
  </si>
  <si>
    <t>Anpassungen Verkehrsanlagen</t>
  </si>
  <si>
    <t>50%, falls durch Ingenieur geplant/ausgeführt</t>
  </si>
  <si>
    <t>Gebäude</t>
  </si>
  <si>
    <t>Baugrube</t>
  </si>
  <si>
    <t>Elektroanlagen</t>
  </si>
  <si>
    <t>Heizungsanlagen</t>
  </si>
  <si>
    <t>Lüftungs-, Klima-, Kälteanlagen</t>
  </si>
  <si>
    <t>Sanitäranlagen</t>
  </si>
  <si>
    <t>Kücheneinrichtungen</t>
  </si>
  <si>
    <t>70% berechtigt bei Beizug von Küchen-/Gastroplanern</t>
  </si>
  <si>
    <t>Transportanlagen</t>
  </si>
  <si>
    <t>Ausbau 1</t>
  </si>
  <si>
    <t>Ausbau 2</t>
  </si>
  <si>
    <t>Betriebseinrichtungen</t>
  </si>
  <si>
    <t>Normbetriebseinrichtungen</t>
  </si>
  <si>
    <t>50% berechtigt an Normbetriebseinrichtungen</t>
  </si>
  <si>
    <t>Umgebung</t>
  </si>
  <si>
    <t>Terraingestaltung</t>
  </si>
  <si>
    <t>Roh- und Ausbauarbeiten</t>
  </si>
  <si>
    <t>Gartenanlagen</t>
  </si>
  <si>
    <t>Installationen</t>
  </si>
  <si>
    <t>Erschliessung durch Leitungen</t>
  </si>
  <si>
    <t>Strassen, Plätze, Parkplätze</t>
  </si>
  <si>
    <t>Kunstbauten</t>
  </si>
  <si>
    <t>Baunebenkosten</t>
  </si>
  <si>
    <t>50-56</t>
  </si>
  <si>
    <t>Allgemeine Baunebenkosten</t>
  </si>
  <si>
    <t>Mehrwertsteuer</t>
  </si>
  <si>
    <t>Rückstellungen und Reserven</t>
  </si>
  <si>
    <t>Normausstattung</t>
  </si>
  <si>
    <t>50% berechtigt an Normmobiliar</t>
  </si>
  <si>
    <t>Kunst am Bau</t>
  </si>
  <si>
    <t>Honorare</t>
  </si>
  <si>
    <t>Total (*)</t>
  </si>
  <si>
    <t>(*) = gerundet auf CHF 1'000</t>
  </si>
  <si>
    <t xml:space="preserve">Besonders zu vereinbarende Leistungen nach SIA 102, Art. 4 </t>
  </si>
  <si>
    <t>Stundenansatz</t>
  </si>
  <si>
    <t>Die Stundenansätze sind fest über die gesamte Projektierung- und Realisierungszeit</t>
  </si>
  <si>
    <t>Teuerung</t>
  </si>
  <si>
    <t>Keine Teuerungsanpassung</t>
  </si>
  <si>
    <t>Abrechnung</t>
  </si>
  <si>
    <t>Die Abrechnung erfolgt monatlich. Beizulegen sind Stundenliste und Leistungsverzeichnis</t>
  </si>
  <si>
    <t>Ansatz</t>
  </si>
  <si>
    <t>Kat.</t>
  </si>
  <si>
    <t>Tt (Std.)</t>
  </si>
  <si>
    <t>Grundleistungen (q)</t>
  </si>
  <si>
    <t>(%)</t>
  </si>
  <si>
    <t>Teilaufträge (Teilhonorare) werden akonto an das Gesamthonorar angerechnet</t>
  </si>
  <si>
    <t>Der Stundansatz ist fest über die gesamte Projektierungs- und Realisierungszeit</t>
  </si>
  <si>
    <t>Aufwandbest. Gesamtbaukosten</t>
  </si>
  <si>
    <t>Tp</t>
  </si>
  <si>
    <t>Prognostizierter Zeitaufwand</t>
  </si>
  <si>
    <t>Honorar nach Baukosten (H)</t>
  </si>
  <si>
    <t>Faktor für Sonderleistungen</t>
  </si>
  <si>
    <t>Aufwandbest. Teilbaukosten</t>
  </si>
  <si>
    <t>0</t>
  </si>
  <si>
    <t>Erschl. Leitungen, Verkehrsanl.</t>
  </si>
  <si>
    <t>Aufnahmen, Baugrundunters.</t>
  </si>
  <si>
    <t>Räumungen, Terrainv., Abbrüche</t>
  </si>
  <si>
    <t>Spez. Fundationen, Baugrubensich.</t>
  </si>
  <si>
    <t>Anpassungen an best. Bauten</t>
  </si>
  <si>
    <t>Anpassungen Erschl.leitungen</t>
  </si>
  <si>
    <t>Rohbau 1</t>
  </si>
  <si>
    <t>Rohbau 2</t>
  </si>
  <si>
    <t>Honorar nach dem effektivem Zeitaufwand (H)</t>
  </si>
  <si>
    <t>Kategorie</t>
  </si>
  <si>
    <t>Aufwand</t>
  </si>
  <si>
    <t>G</t>
  </si>
  <si>
    <t>Max. Qualifikationskategorie</t>
  </si>
  <si>
    <t>h (CHF)</t>
  </si>
  <si>
    <t>Vereinbarte Stundenansätze</t>
  </si>
  <si>
    <t>MA</t>
  </si>
  <si>
    <t>Grundfaktor (p)</t>
  </si>
  <si>
    <t>nach effektivem Zeitaufwand (Kostendach)</t>
  </si>
  <si>
    <t>Die Faktoren sind fest über die gesamte Projektierungs- und Realisierungszeit</t>
  </si>
  <si>
    <t>Der Faktor ist fest über die gesamte Projektierung- und Realisierungszeit</t>
  </si>
  <si>
    <t>Anforderungsfaktor (a)</t>
  </si>
  <si>
    <t>Honorarberechnung (Architekturleistungen)</t>
  </si>
  <si>
    <t>Honorar nach dem effektiven Zeitaufwand</t>
  </si>
  <si>
    <t>BIS-Nr.</t>
  </si>
  <si>
    <t>….</t>
  </si>
  <si>
    <t>Enthalten</t>
  </si>
  <si>
    <t>Nachweis</t>
  </si>
  <si>
    <t>Departement Bau</t>
  </si>
  <si>
    <t>…..</t>
  </si>
  <si>
    <t>--</t>
  </si>
  <si>
    <r>
      <t xml:space="preserve">Aufwandbestimmende Baukosten </t>
    </r>
    <r>
      <rPr>
        <sz val="8"/>
        <rFont val="Arial"/>
        <family val="2"/>
      </rPr>
      <t>(Grundannahme zur Honorarkalkulation)</t>
    </r>
  </si>
  <si>
    <t>Herleitung der aufwandbestimmenden Baukosten</t>
  </si>
  <si>
    <t>Anpassungsfaktor (Komplexität)</t>
  </si>
  <si>
    <t>Gemäss Vertrag</t>
  </si>
  <si>
    <t>nach Baukosten (Kostendach oder Pauschale)</t>
  </si>
  <si>
    <t>nach Baukosten (approximativ; nach KV evtl. Pauschalisierung)</t>
  </si>
  <si>
    <t>Projektbezeichnung</t>
  </si>
  <si>
    <t>Objektbezeichnung</t>
  </si>
  <si>
    <t>Stadt Winterthur-Mobiliar</t>
  </si>
  <si>
    <t>Detaillierte Leistungsvereinbarung gemäss Vertragsentwurf</t>
  </si>
  <si>
    <t>SIA 2011</t>
  </si>
  <si>
    <t>MSRL-Technik (HLKSE-Anlagen)</t>
  </si>
  <si>
    <t>25% berechtigt bei Beizug von Landschaftsarchitekten,</t>
  </si>
  <si>
    <t>wenn diese sämtliche Leistungen erbringen</t>
  </si>
  <si>
    <t xml:space="preserve">Grundleistungen nach SIA 102, Art. 4 </t>
  </si>
  <si>
    <t>50% für Bauobjekte; 25-50% für bewegliche Objekte</t>
  </si>
  <si>
    <t>25% berechtigt bei Beizug von Landschaftsarchitekten</t>
  </si>
  <si>
    <t>Anpassungsfaktor (r)</t>
  </si>
  <si>
    <t>Teamfaktor (i)</t>
  </si>
  <si>
    <t>U</t>
  </si>
  <si>
    <t>Amt für Städtebau</t>
  </si>
  <si>
    <t>VB 2 Honorarberechnung</t>
  </si>
  <si>
    <t>I</t>
  </si>
  <si>
    <t>Teilauftrag 1</t>
  </si>
  <si>
    <t>Teilauftrag 2</t>
  </si>
  <si>
    <t>Teilauftrag 3</t>
  </si>
  <si>
    <t>II</t>
  </si>
  <si>
    <t>III</t>
  </si>
  <si>
    <t>IV</t>
  </si>
  <si>
    <t>Die Allgemeinen Vertragsbedingungen KBOB für Planerleistungen, Juli 2008</t>
  </si>
  <si>
    <t>SIA Ordnung 102 (Ausgabe 2014); Art. 7 (Honorarberechnung nach den aufwandbestimmenden Baukosten)</t>
  </si>
  <si>
    <t>SIA Ordnung 102 (Ausgabe 2014); Art. 6 (Honorarberechnung nach dem effektiven Zeitaufwand)</t>
  </si>
  <si>
    <t>Max. Stundenansätze gemäss Empfehlung KBOB 2016</t>
  </si>
  <si>
    <t>Anforderungsfaktor (a) für den mittleren Ansatz gemäss Empfehlung KBOB 2016</t>
  </si>
  <si>
    <t>Angebotsunterlagen für Planungsleistungen resp. Vertragsurkunde des Amts für Städtebau</t>
  </si>
  <si>
    <t>Änderungen müssen frühzeitig schriftlich angemeldet und vom Amt für Städtebau bestätigt werden</t>
  </si>
  <si>
    <t>SIA Ordnung 102 (Ausgabe 2014)</t>
  </si>
  <si>
    <t>Honorar nach den aufwandbestimmenden Baukosten</t>
  </si>
  <si>
    <t>Ausstattung</t>
  </si>
  <si>
    <t>Verantwortlicher PL Bau</t>
  </si>
  <si>
    <t>Hochbau</t>
  </si>
  <si>
    <t>Begründung (bei Abweichung von r = 1.00, r max. 1.2): ...</t>
  </si>
  <si>
    <t>Villa Frohberg</t>
  </si>
  <si>
    <t>Heiligbergstrasse 50, 8400 Winterthur</t>
  </si>
  <si>
    <t>Gesamtsanierung und Umnutzung</t>
  </si>
  <si>
    <t>Kostenschätzung vom 21.09.2018</t>
  </si>
  <si>
    <t>Mittlerer Ansatz (Zeitmitteltarif, max.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</si>
</sst>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0.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14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8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0" applyFont="1" applyBorder="1" applyProtection="1"/>
    <xf numFmtId="0" fontId="4" fillId="0" borderId="0" xfId="0" applyFont="1" applyProtection="1"/>
    <xf numFmtId="0" fontId="4" fillId="0" borderId="0" xfId="0" applyFont="1" applyFill="1" applyBorder="1" applyProtection="1"/>
    <xf numFmtId="0" fontId="5" fillId="0" borderId="0" xfId="0" applyFont="1" applyProtection="1"/>
    <xf numFmtId="0" fontId="4" fillId="0" borderId="0" xfId="0" applyFont="1" applyBorder="1" applyProtection="1"/>
    <xf numFmtId="0" fontId="4" fillId="0" borderId="1" xfId="0" applyFont="1" applyFill="1" applyBorder="1" applyProtection="1"/>
    <xf numFmtId="0" fontId="4" fillId="0" borderId="2" xfId="0" applyFont="1" applyFill="1" applyBorder="1" applyProtection="1"/>
    <xf numFmtId="0" fontId="6" fillId="2" borderId="1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0" fontId="4" fillId="0" borderId="4" xfId="0" applyFont="1" applyFill="1" applyBorder="1" applyProtection="1"/>
    <xf numFmtId="0" fontId="6" fillId="0" borderId="2" xfId="0" applyFont="1" applyFill="1" applyBorder="1" applyAlignment="1" applyProtection="1">
      <alignment horizontal="right"/>
    </xf>
    <xf numFmtId="0" fontId="4" fillId="3" borderId="1" xfId="0" applyFont="1" applyFill="1" applyBorder="1" applyProtection="1"/>
    <xf numFmtId="0" fontId="4" fillId="3" borderId="2" xfId="0" applyFont="1" applyFill="1" applyBorder="1" applyProtection="1"/>
    <xf numFmtId="0" fontId="6" fillId="3" borderId="1" xfId="0" applyFont="1" applyFill="1" applyBorder="1" applyProtection="1"/>
    <xf numFmtId="0" fontId="6" fillId="3" borderId="3" xfId="0" applyFont="1" applyFill="1" applyBorder="1" applyProtection="1"/>
    <xf numFmtId="0" fontId="6" fillId="3" borderId="2" xfId="0" applyFont="1" applyFill="1" applyBorder="1" applyAlignment="1" applyProtection="1">
      <alignment horizontal="right"/>
    </xf>
    <xf numFmtId="0" fontId="4" fillId="0" borderId="1" xfId="0" applyFont="1" applyBorder="1" applyProtection="1"/>
    <xf numFmtId="0" fontId="4" fillId="3" borderId="3" xfId="0" applyFont="1" applyFill="1" applyBorder="1" applyProtection="1"/>
    <xf numFmtId="0" fontId="4" fillId="0" borderId="2" xfId="0" applyFont="1" applyBorder="1" applyProtection="1"/>
    <xf numFmtId="0" fontId="6" fillId="0" borderId="1" xfId="0" applyFont="1" applyBorder="1" applyProtection="1"/>
    <xf numFmtId="0" fontId="6" fillId="3" borderId="2" xfId="0" applyFont="1" applyFill="1" applyBorder="1" applyProtection="1"/>
    <xf numFmtId="0" fontId="5" fillId="0" borderId="0" xfId="0" applyFont="1" applyFill="1" applyProtection="1"/>
    <xf numFmtId="0" fontId="4" fillId="0" borderId="4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Alignment="1" applyProtection="1">
      <alignment horizontal="left"/>
    </xf>
    <xf numFmtId="0" fontId="6" fillId="3" borderId="4" xfId="0" applyFont="1" applyFill="1" applyBorder="1" applyProtection="1"/>
    <xf numFmtId="0" fontId="4" fillId="0" borderId="5" xfId="0" applyFont="1" applyBorder="1" applyProtection="1"/>
    <xf numFmtId="0" fontId="4" fillId="4" borderId="6" xfId="0" applyFont="1" applyFill="1" applyBorder="1" applyProtection="1"/>
    <xf numFmtId="0" fontId="4" fillId="5" borderId="7" xfId="0" applyFont="1" applyFill="1" applyBorder="1" applyProtection="1"/>
    <xf numFmtId="0" fontId="4" fillId="3" borderId="4" xfId="0" applyFont="1" applyFill="1" applyBorder="1" applyProtection="1"/>
    <xf numFmtId="0" fontId="4" fillId="3" borderId="5" xfId="0" applyFont="1" applyFill="1" applyBorder="1" applyProtection="1"/>
    <xf numFmtId="3" fontId="4" fillId="0" borderId="8" xfId="1" applyNumberFormat="1" applyFont="1" applyBorder="1" applyProtection="1"/>
    <xf numFmtId="0" fontId="5" fillId="3" borderId="4" xfId="0" applyFont="1" applyFill="1" applyBorder="1" applyProtection="1"/>
    <xf numFmtId="0" fontId="5" fillId="3" borderId="5" xfId="0" applyFont="1" applyFill="1" applyBorder="1" applyProtection="1"/>
    <xf numFmtId="3" fontId="5" fillId="6" borderId="7" xfId="0" applyNumberFormat="1" applyFont="1" applyFill="1" applyBorder="1" applyProtection="1"/>
    <xf numFmtId="0" fontId="4" fillId="0" borderId="0" xfId="0" applyFont="1" applyAlignment="1" applyProtection="1">
      <alignment horizontal="left"/>
    </xf>
    <xf numFmtId="3" fontId="4" fillId="0" borderId="9" xfId="0" applyNumberFormat="1" applyFont="1" applyFill="1" applyBorder="1" applyProtection="1"/>
    <xf numFmtId="0" fontId="4" fillId="3" borderId="10" xfId="0" applyFont="1" applyFill="1" applyBorder="1" applyAlignment="1" applyProtection="1">
      <alignment vertical="top"/>
    </xf>
    <xf numFmtId="0" fontId="4" fillId="3" borderId="11" xfId="0" applyFont="1" applyFill="1" applyBorder="1" applyAlignment="1" applyProtection="1">
      <alignment vertical="top"/>
    </xf>
    <xf numFmtId="0" fontId="6" fillId="2" borderId="10" xfId="0" applyFont="1" applyFill="1" applyBorder="1" applyAlignment="1" applyProtection="1">
      <alignment vertical="top"/>
      <protection locked="0"/>
    </xf>
    <xf numFmtId="0" fontId="6" fillId="2" borderId="11" xfId="0" applyFont="1" applyFill="1" applyBorder="1" applyAlignment="1" applyProtection="1">
      <alignment vertical="top"/>
      <protection locked="0"/>
    </xf>
    <xf numFmtId="0" fontId="6" fillId="2" borderId="12" xfId="0" applyFont="1" applyFill="1" applyBorder="1" applyAlignment="1" applyProtection="1">
      <alignment vertical="top"/>
      <protection locked="0"/>
    </xf>
    <xf numFmtId="0" fontId="4" fillId="3" borderId="13" xfId="0" applyFont="1" applyFill="1" applyBorder="1" applyProtection="1"/>
    <xf numFmtId="0" fontId="4" fillId="3" borderId="0" xfId="0" applyFont="1" applyFill="1" applyBorder="1" applyProtection="1"/>
    <xf numFmtId="0" fontId="6" fillId="2" borderId="13" xfId="0" applyFont="1" applyFill="1" applyBorder="1" applyAlignment="1" applyProtection="1">
      <alignment vertical="top"/>
      <protection locked="0"/>
    </xf>
    <xf numFmtId="0" fontId="4" fillId="2" borderId="0" xfId="0" applyFont="1" applyFill="1" applyBorder="1" applyProtection="1">
      <protection locked="0"/>
    </xf>
    <xf numFmtId="0" fontId="4" fillId="2" borderId="14" xfId="0" applyFont="1" applyFill="1" applyBorder="1" applyProtection="1">
      <protection locked="0"/>
    </xf>
    <xf numFmtId="0" fontId="4" fillId="3" borderId="15" xfId="0" applyFont="1" applyFill="1" applyBorder="1" applyProtection="1"/>
    <xf numFmtId="0" fontId="4" fillId="3" borderId="16" xfId="0" applyFont="1" applyFill="1" applyBorder="1" applyProtection="1"/>
    <xf numFmtId="0" fontId="4" fillId="2" borderId="15" xfId="0" applyFont="1" applyFill="1" applyBorder="1" applyProtection="1">
      <protection locked="0"/>
    </xf>
    <xf numFmtId="0" fontId="4" fillId="2" borderId="16" xfId="0" applyFont="1" applyFill="1" applyBorder="1" applyProtection="1">
      <protection locked="0"/>
    </xf>
    <xf numFmtId="0" fontId="4" fillId="2" borderId="17" xfId="0" applyFont="1" applyFill="1" applyBorder="1" applyProtection="1">
      <protection locked="0"/>
    </xf>
    <xf numFmtId="0" fontId="3" fillId="0" borderId="0" xfId="0" applyFont="1" applyProtection="1"/>
    <xf numFmtId="0" fontId="4" fillId="5" borderId="1" xfId="0" applyFont="1" applyFill="1" applyBorder="1" applyProtection="1"/>
    <xf numFmtId="0" fontId="4" fillId="5" borderId="2" xfId="0" applyFont="1" applyFill="1" applyBorder="1" applyProtection="1"/>
    <xf numFmtId="0" fontId="4" fillId="5" borderId="3" xfId="0" applyFont="1" applyFill="1" applyBorder="1" applyProtection="1"/>
    <xf numFmtId="0" fontId="6" fillId="5" borderId="3" xfId="0" applyFont="1" applyFill="1" applyBorder="1" applyProtection="1"/>
    <xf numFmtId="0" fontId="4" fillId="5" borderId="4" xfId="0" applyFont="1" applyFill="1" applyBorder="1" applyAlignment="1" applyProtection="1">
      <alignment horizontal="right"/>
    </xf>
    <xf numFmtId="166" fontId="5" fillId="6" borderId="7" xfId="0" applyNumberFormat="1" applyFont="1" applyFill="1" applyBorder="1" applyProtection="1"/>
    <xf numFmtId="0" fontId="4" fillId="0" borderId="0" xfId="0" applyFont="1" applyFill="1" applyProtection="1"/>
    <xf numFmtId="164" fontId="4" fillId="0" borderId="1" xfId="1" applyNumberFormat="1" applyFont="1" applyBorder="1" applyProtection="1"/>
    <xf numFmtId="2" fontId="6" fillId="2" borderId="6" xfId="0" applyNumberFormat="1" applyFont="1" applyFill="1" applyBorder="1" applyProtection="1">
      <protection locked="0"/>
    </xf>
    <xf numFmtId="0" fontId="5" fillId="0" borderId="4" xfId="0" applyFont="1" applyBorder="1" applyProtection="1"/>
    <xf numFmtId="164" fontId="5" fillId="6" borderId="7" xfId="0" applyNumberFormat="1" applyFont="1" applyFill="1" applyBorder="1" applyProtection="1"/>
    <xf numFmtId="0" fontId="5" fillId="3" borderId="18" xfId="0" applyFont="1" applyFill="1" applyBorder="1" applyProtection="1"/>
    <xf numFmtId="0" fontId="4" fillId="0" borderId="4" xfId="0" applyFont="1" applyFill="1" applyBorder="1" applyAlignment="1" applyProtection="1">
      <alignment horizontal="left"/>
    </xf>
    <xf numFmtId="3" fontId="4" fillId="4" borderId="7" xfId="0" applyNumberFormat="1" applyFont="1" applyFill="1" applyBorder="1" applyProtection="1"/>
    <xf numFmtId="0" fontId="4" fillId="5" borderId="19" xfId="0" applyFont="1" applyFill="1" applyBorder="1" applyProtection="1"/>
    <xf numFmtId="3" fontId="6" fillId="5" borderId="20" xfId="0" applyNumberFormat="1" applyFont="1" applyFill="1" applyBorder="1" applyProtection="1"/>
    <xf numFmtId="164" fontId="6" fillId="5" borderId="20" xfId="1" applyNumberFormat="1" applyFont="1" applyFill="1" applyBorder="1" applyProtection="1"/>
    <xf numFmtId="3" fontId="6" fillId="0" borderId="8" xfId="0" applyNumberFormat="1" applyFont="1" applyBorder="1" applyProtection="1"/>
    <xf numFmtId="164" fontId="6" fillId="0" borderId="8" xfId="1" applyNumberFormat="1" applyFont="1" applyBorder="1" applyProtection="1"/>
    <xf numFmtId="0" fontId="4" fillId="3" borderId="1" xfId="0" applyFont="1" applyFill="1" applyBorder="1" applyAlignment="1" applyProtection="1">
      <alignment horizontal="left"/>
    </xf>
    <xf numFmtId="0" fontId="4" fillId="3" borderId="21" xfId="0" applyFont="1" applyFill="1" applyBorder="1" applyProtection="1"/>
    <xf numFmtId="3" fontId="4" fillId="0" borderId="8" xfId="0" applyNumberFormat="1" applyFont="1" applyBorder="1" applyProtection="1"/>
    <xf numFmtId="3" fontId="6" fillId="5" borderId="8" xfId="0" applyNumberFormat="1" applyFont="1" applyFill="1" applyBorder="1" applyProtection="1"/>
    <xf numFmtId="164" fontId="6" fillId="5" borderId="8" xfId="1" applyNumberFormat="1" applyFont="1" applyFill="1" applyBorder="1" applyProtection="1"/>
    <xf numFmtId="0" fontId="5" fillId="3" borderId="1" xfId="0" applyFont="1" applyFill="1" applyBorder="1" applyProtection="1"/>
    <xf numFmtId="3" fontId="5" fillId="0" borderId="7" xfId="0" applyNumberFormat="1" applyFont="1" applyFill="1" applyBorder="1" applyProtection="1"/>
    <xf numFmtId="3" fontId="4" fillId="0" borderId="0" xfId="0" applyNumberFormat="1" applyFont="1" applyProtection="1"/>
    <xf numFmtId="0" fontId="6" fillId="0" borderId="3" xfId="0" applyFont="1" applyFill="1" applyBorder="1" applyProtection="1"/>
    <xf numFmtId="0" fontId="6" fillId="0" borderId="2" xfId="0" applyFont="1" applyFill="1" applyBorder="1" applyProtection="1"/>
    <xf numFmtId="0" fontId="4" fillId="0" borderId="14" xfId="0" applyFont="1" applyFill="1" applyBorder="1" applyProtection="1"/>
    <xf numFmtId="0" fontId="4" fillId="4" borderId="22" xfId="0" applyFont="1" applyFill="1" applyBorder="1" applyProtection="1"/>
    <xf numFmtId="0" fontId="4" fillId="4" borderId="23" xfId="0" applyFont="1" applyFill="1" applyBorder="1" applyProtection="1"/>
    <xf numFmtId="164" fontId="4" fillId="3" borderId="1" xfId="0" applyNumberFormat="1" applyFont="1" applyFill="1" applyBorder="1" applyProtection="1"/>
    <xf numFmtId="164" fontId="4" fillId="3" borderId="3" xfId="0" applyNumberFormat="1" applyFont="1" applyFill="1" applyBorder="1" applyProtection="1"/>
    <xf numFmtId="0" fontId="5" fillId="0" borderId="7" xfId="0" applyFont="1" applyFill="1" applyBorder="1" applyProtection="1"/>
    <xf numFmtId="0" fontId="5" fillId="0" borderId="3" xfId="0" applyFont="1" applyBorder="1" applyProtection="1"/>
    <xf numFmtId="164" fontId="4" fillId="3" borderId="16" xfId="0" applyNumberFormat="1" applyFont="1" applyFill="1" applyBorder="1" applyProtection="1"/>
    <xf numFmtId="164" fontId="4" fillId="3" borderId="11" xfId="0" applyNumberFormat="1" applyFont="1" applyFill="1" applyBorder="1" applyProtection="1"/>
    <xf numFmtId="0" fontId="4" fillId="0" borderId="18" xfId="0" applyFont="1" applyBorder="1" applyProtection="1"/>
    <xf numFmtId="164" fontId="7" fillId="3" borderId="7" xfId="1" applyNumberFormat="1" applyFont="1" applyFill="1" applyBorder="1" applyProtection="1"/>
    <xf numFmtId="2" fontId="6" fillId="3" borderId="6" xfId="0" applyNumberFormat="1" applyFont="1" applyFill="1" applyBorder="1" applyProtection="1"/>
    <xf numFmtId="2" fontId="6" fillId="3" borderId="24" xfId="0" applyNumberFormat="1" applyFont="1" applyFill="1" applyBorder="1" applyProtection="1"/>
    <xf numFmtId="0" fontId="4" fillId="3" borderId="18" xfId="0" applyFont="1" applyFill="1" applyBorder="1" applyProtection="1"/>
    <xf numFmtId="3" fontId="4" fillId="0" borderId="6" xfId="1" applyNumberFormat="1" applyFont="1" applyBorder="1" applyProtection="1"/>
    <xf numFmtId="3" fontId="4" fillId="0" borderId="24" xfId="1" applyNumberFormat="1" applyFont="1" applyBorder="1" applyProtection="1"/>
    <xf numFmtId="3" fontId="4" fillId="0" borderId="25" xfId="1" applyNumberFormat="1" applyFont="1" applyBorder="1" applyProtection="1"/>
    <xf numFmtId="0" fontId="5" fillId="2" borderId="3" xfId="0" applyFont="1" applyFill="1" applyBorder="1" applyProtection="1">
      <protection locked="0"/>
    </xf>
    <xf numFmtId="0" fontId="7" fillId="2" borderId="3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2" fontId="6" fillId="3" borderId="20" xfId="0" applyNumberFormat="1" applyFont="1" applyFill="1" applyBorder="1" applyProtection="1"/>
    <xf numFmtId="164" fontId="4" fillId="0" borderId="5" xfId="0" applyNumberFormat="1" applyFont="1" applyFill="1" applyBorder="1" applyProtection="1"/>
    <xf numFmtId="0" fontId="4" fillId="0" borderId="4" xfId="0" quotePrefix="1" applyFont="1" applyBorder="1" applyAlignment="1" applyProtection="1">
      <alignment horizontal="left"/>
    </xf>
    <xf numFmtId="2" fontId="6" fillId="3" borderId="8" xfId="0" applyNumberFormat="1" applyFont="1" applyFill="1" applyBorder="1" applyProtection="1"/>
    <xf numFmtId="2" fontId="6" fillId="2" borderId="8" xfId="0" applyNumberFormat="1" applyFont="1" applyFill="1" applyBorder="1" applyProtection="1">
      <protection locked="0"/>
    </xf>
    <xf numFmtId="0" fontId="4" fillId="3" borderId="26" xfId="0" applyFont="1" applyFill="1" applyBorder="1" applyProtection="1"/>
    <xf numFmtId="164" fontId="4" fillId="3" borderId="7" xfId="0" applyNumberFormat="1" applyFont="1" applyFill="1" applyBorder="1" applyProtection="1"/>
    <xf numFmtId="3" fontId="4" fillId="0" borderId="1" xfId="0" applyNumberFormat="1" applyFont="1" applyBorder="1" applyProtection="1"/>
    <xf numFmtId="3" fontId="6" fillId="3" borderId="6" xfId="0" applyNumberFormat="1" applyFont="1" applyFill="1" applyBorder="1" applyProtection="1"/>
    <xf numFmtId="165" fontId="4" fillId="0" borderId="8" xfId="0" applyNumberFormat="1" applyFont="1" applyBorder="1" applyProtection="1"/>
    <xf numFmtId="165" fontId="6" fillId="0" borderId="8" xfId="0" applyNumberFormat="1" applyFont="1" applyBorder="1" applyProtection="1"/>
    <xf numFmtId="165" fontId="6" fillId="0" borderId="24" xfId="0" applyNumberFormat="1" applyFont="1" applyBorder="1" applyProtection="1"/>
    <xf numFmtId="3" fontId="7" fillId="3" borderId="20" xfId="0" applyNumberFormat="1" applyFont="1" applyFill="1" applyBorder="1" applyProtection="1"/>
    <xf numFmtId="0" fontId="4" fillId="4" borderId="7" xfId="0" applyFont="1" applyFill="1" applyBorder="1" applyProtection="1"/>
    <xf numFmtId="164" fontId="4" fillId="0" borderId="16" xfId="0" applyNumberFormat="1" applyFont="1" applyFill="1" applyBorder="1" applyProtection="1"/>
    <xf numFmtId="3" fontId="6" fillId="2" borderId="6" xfId="0" applyNumberFormat="1" applyFont="1" applyFill="1" applyBorder="1" applyProtection="1">
      <protection locked="0"/>
    </xf>
    <xf numFmtId="3" fontId="6" fillId="2" borderId="8" xfId="0" applyNumberFormat="1" applyFont="1" applyFill="1" applyBorder="1" applyProtection="1">
      <protection locked="0"/>
    </xf>
    <xf numFmtId="0" fontId="2" fillId="0" borderId="0" xfId="0" applyNumberFormat="1" applyFont="1" applyAlignment="1" applyProtection="1"/>
    <xf numFmtId="0" fontId="2" fillId="0" borderId="0" xfId="0" applyNumberFormat="1" applyFont="1" applyAlignment="1" applyProtection="1">
      <alignment vertical="top"/>
    </xf>
    <xf numFmtId="164" fontId="6" fillId="0" borderId="6" xfId="1" applyNumberFormat="1" applyFont="1" applyBorder="1" applyProtection="1"/>
    <xf numFmtId="164" fontId="4" fillId="0" borderId="22" xfId="1" applyNumberFormat="1" applyFont="1" applyBorder="1" applyProtection="1"/>
    <xf numFmtId="164" fontId="4" fillId="0" borderId="8" xfId="1" applyNumberFormat="1" applyFont="1" applyBorder="1" applyProtection="1"/>
    <xf numFmtId="164" fontId="6" fillId="0" borderId="24" xfId="1" applyNumberFormat="1" applyFont="1" applyBorder="1" applyProtection="1"/>
    <xf numFmtId="0" fontId="2" fillId="0" borderId="3" xfId="0" applyNumberFormat="1" applyFont="1" applyBorder="1" applyAlignment="1" applyProtection="1"/>
    <xf numFmtId="0" fontId="2" fillId="3" borderId="21" xfId="0" applyNumberFormat="1" applyFont="1" applyFill="1" applyBorder="1" applyAlignment="1" applyProtection="1"/>
    <xf numFmtId="0" fontId="2" fillId="3" borderId="3" xfId="0" applyNumberFormat="1" applyFont="1" applyFill="1" applyBorder="1" applyAlignment="1" applyProtection="1"/>
    <xf numFmtId="0" fontId="6" fillId="0" borderId="4" xfId="0" applyFont="1" applyBorder="1" applyProtection="1"/>
    <xf numFmtId="164" fontId="6" fillId="3" borderId="1" xfId="1" applyNumberFormat="1" applyFont="1" applyFill="1" applyBorder="1" applyProtection="1"/>
    <xf numFmtId="164" fontId="6" fillId="3" borderId="3" xfId="1" applyNumberFormat="1" applyFont="1" applyFill="1" applyBorder="1" applyProtection="1"/>
    <xf numFmtId="3" fontId="4" fillId="0" borderId="6" xfId="0" applyNumberFormat="1" applyFont="1" applyFill="1" applyBorder="1" applyProtection="1"/>
    <xf numFmtId="3" fontId="4" fillId="0" borderId="8" xfId="0" applyNumberFormat="1" applyFont="1" applyFill="1" applyBorder="1" applyProtection="1"/>
    <xf numFmtId="3" fontId="6" fillId="0" borderId="8" xfId="0" applyNumberFormat="1" applyFont="1" applyFill="1" applyBorder="1" applyProtection="1"/>
    <xf numFmtId="2" fontId="6" fillId="0" borderId="8" xfId="0" applyNumberFormat="1" applyFont="1" applyFill="1" applyBorder="1" applyProtection="1"/>
    <xf numFmtId="0" fontId="2" fillId="0" borderId="0" xfId="0" applyNumberFormat="1" applyFont="1" applyAlignment="1" applyProtection="1">
      <alignment horizontal="left" vertical="top"/>
    </xf>
    <xf numFmtId="2" fontId="6" fillId="5" borderId="8" xfId="0" applyNumberFormat="1" applyFont="1" applyFill="1" applyBorder="1" applyProtection="1"/>
    <xf numFmtId="0" fontId="4" fillId="3" borderId="8" xfId="0" applyFont="1" applyFill="1" applyBorder="1" applyProtection="1"/>
    <xf numFmtId="0" fontId="4" fillId="3" borderId="24" xfId="0" applyFont="1" applyFill="1" applyBorder="1" applyProtection="1"/>
    <xf numFmtId="0" fontId="4" fillId="3" borderId="20" xfId="0" applyFont="1" applyFill="1" applyBorder="1" applyProtection="1"/>
    <xf numFmtId="2" fontId="6" fillId="3" borderId="3" xfId="0" applyNumberFormat="1" applyFont="1" applyFill="1" applyBorder="1" applyAlignment="1" applyProtection="1">
      <alignment horizontal="left"/>
    </xf>
    <xf numFmtId="3" fontId="6" fillId="3" borderId="7" xfId="0" applyNumberFormat="1" applyFont="1" applyFill="1" applyBorder="1" applyProtection="1"/>
    <xf numFmtId="3" fontId="6" fillId="0" borderId="25" xfId="0" applyNumberFormat="1" applyFont="1" applyBorder="1" applyProtection="1"/>
    <xf numFmtId="164" fontId="6" fillId="0" borderId="25" xfId="1" applyNumberFormat="1" applyFont="1" applyBorder="1" applyProtection="1"/>
    <xf numFmtId="3" fontId="4" fillId="0" borderId="25" xfId="0" applyNumberFormat="1" applyFont="1" applyBorder="1" applyProtection="1"/>
    <xf numFmtId="164" fontId="6" fillId="0" borderId="7" xfId="1" applyNumberFormat="1" applyFont="1" applyBorder="1" applyProtection="1"/>
    <xf numFmtId="3" fontId="4" fillId="0" borderId="7" xfId="0" applyNumberFormat="1" applyFont="1" applyBorder="1" applyProtection="1"/>
    <xf numFmtId="165" fontId="4" fillId="0" borderId="24" xfId="0" applyNumberFormat="1" applyFont="1" applyBorder="1" applyProtection="1"/>
    <xf numFmtId="3" fontId="4" fillId="3" borderId="7" xfId="0" applyNumberFormat="1" applyFont="1" applyFill="1" applyBorder="1" applyProtection="1"/>
    <xf numFmtId="2" fontId="7" fillId="2" borderId="24" xfId="0" applyNumberFormat="1" applyFont="1" applyFill="1" applyBorder="1" applyProtection="1">
      <protection locked="0"/>
    </xf>
    <xf numFmtId="2" fontId="7" fillId="2" borderId="7" xfId="0" applyNumberFormat="1" applyFont="1" applyFill="1" applyBorder="1" applyProtection="1">
      <protection locked="0"/>
    </xf>
    <xf numFmtId="166" fontId="5" fillId="3" borderId="7" xfId="0" applyNumberFormat="1" applyFont="1" applyFill="1" applyBorder="1" applyProtection="1"/>
    <xf numFmtId="14" fontId="6" fillId="2" borderId="2" xfId="0" applyNumberFormat="1" applyFont="1" applyFill="1" applyBorder="1" applyAlignment="1" applyProtection="1">
      <alignment horizontal="right"/>
      <protection locked="0"/>
    </xf>
    <xf numFmtId="14" fontId="4" fillId="5" borderId="4" xfId="0" applyNumberFormat="1" applyFont="1" applyFill="1" applyBorder="1" applyAlignment="1" applyProtection="1">
      <alignment horizontal="right"/>
    </xf>
    <xf numFmtId="1" fontId="6" fillId="0" borderId="2" xfId="0" applyNumberFormat="1" applyFont="1" applyFill="1" applyBorder="1" applyAlignment="1" applyProtection="1">
      <alignment horizontal="right"/>
    </xf>
    <xf numFmtId="0" fontId="4" fillId="5" borderId="4" xfId="0" applyFont="1" applyFill="1" applyBorder="1" applyProtection="1"/>
    <xf numFmtId="1" fontId="4" fillId="5" borderId="4" xfId="0" applyNumberFormat="1" applyFont="1" applyFill="1" applyBorder="1" applyAlignment="1" applyProtection="1">
      <alignment horizontal="right"/>
    </xf>
    <xf numFmtId="3" fontId="4" fillId="0" borderId="8" xfId="1" applyNumberFormat="1" applyFont="1" applyFill="1" applyBorder="1" applyProtection="1">
      <protection locked="0"/>
    </xf>
    <xf numFmtId="3" fontId="4" fillId="0" borderId="25" xfId="1" applyNumberFormat="1" applyFont="1" applyFill="1" applyBorder="1" applyProtection="1">
      <protection locked="0"/>
    </xf>
    <xf numFmtId="0" fontId="5" fillId="0" borderId="0" xfId="0" applyFont="1" applyAlignment="1" applyProtection="1">
      <alignment horizontal="right"/>
    </xf>
    <xf numFmtId="0" fontId="4" fillId="0" borderId="0" xfId="0" applyFont="1"/>
    <xf numFmtId="4" fontId="7" fillId="0" borderId="20" xfId="0" quotePrefix="1" applyNumberFormat="1" applyFont="1" applyFill="1" applyBorder="1" applyAlignment="1" applyProtection="1">
      <alignment horizontal="right"/>
    </xf>
    <xf numFmtId="0" fontId="8" fillId="0" borderId="0" xfId="0" applyFont="1" applyProtection="1"/>
    <xf numFmtId="0" fontId="6" fillId="2" borderId="4" xfId="0" applyFont="1" applyFill="1" applyBorder="1" applyProtection="1">
      <protection locked="0"/>
    </xf>
    <xf numFmtId="164" fontId="6" fillId="2" borderId="1" xfId="1" applyNumberFormat="1" applyFont="1" applyFill="1" applyBorder="1" applyProtection="1">
      <protection locked="0"/>
    </xf>
    <xf numFmtId="164" fontId="6" fillId="2" borderId="3" xfId="1" applyNumberFormat="1" applyFont="1" applyFill="1" applyBorder="1" applyProtection="1">
      <protection locked="0"/>
    </xf>
    <xf numFmtId="0" fontId="2" fillId="2" borderId="21" xfId="0" applyNumberFormat="1" applyFont="1" applyFill="1" applyBorder="1" applyAlignment="1" applyProtection="1">
      <protection locked="0"/>
    </xf>
    <xf numFmtId="164" fontId="4" fillId="2" borderId="1" xfId="1" applyNumberFormat="1" applyFont="1" applyFill="1" applyBorder="1" applyProtection="1">
      <protection locked="0"/>
    </xf>
    <xf numFmtId="0" fontId="2" fillId="2" borderId="3" xfId="0" applyNumberFormat="1" applyFont="1" applyFill="1" applyBorder="1" applyAlignment="1" applyProtection="1">
      <protection locked="0"/>
    </xf>
    <xf numFmtId="0" fontId="4" fillId="3" borderId="10" xfId="0" applyFont="1" applyFill="1" applyBorder="1" applyProtection="1"/>
    <xf numFmtId="0" fontId="2" fillId="0" borderId="11" xfId="0" applyNumberFormat="1" applyFont="1" applyBorder="1" applyAlignment="1" applyProtection="1"/>
    <xf numFmtId="0" fontId="4" fillId="3" borderId="11" xfId="0" applyFont="1" applyFill="1" applyBorder="1" applyProtection="1"/>
    <xf numFmtId="0" fontId="4" fillId="3" borderId="27" xfId="0" applyFont="1" applyFill="1" applyBorder="1" applyProtection="1"/>
    <xf numFmtId="0" fontId="2" fillId="0" borderId="16" xfId="0" applyNumberFormat="1" applyFont="1" applyBorder="1" applyAlignment="1" applyProtection="1"/>
    <xf numFmtId="0" fontId="4" fillId="3" borderId="28" xfId="0" applyFont="1" applyFill="1" applyBorder="1" applyProtection="1"/>
    <xf numFmtId="0" fontId="4" fillId="3" borderId="1" xfId="0" quotePrefix="1" applyFont="1" applyFill="1" applyBorder="1" applyProtection="1"/>
    <xf numFmtId="0" fontId="4" fillId="0" borderId="0" xfId="0" applyFont="1" applyBorder="1" applyAlignment="1" applyProtection="1">
      <alignment vertical="top"/>
    </xf>
    <xf numFmtId="0" fontId="4" fillId="3" borderId="1" xfId="0" applyFont="1" applyFill="1" applyBorder="1" applyAlignment="1" applyProtection="1">
      <alignment vertical="top"/>
    </xf>
    <xf numFmtId="0" fontId="4" fillId="3" borderId="2" xfId="0" applyFont="1" applyFill="1" applyBorder="1" applyAlignment="1" applyProtection="1">
      <alignment vertical="top"/>
    </xf>
    <xf numFmtId="0" fontId="1" fillId="0" borderId="0" xfId="0" applyNumberFormat="1" applyFont="1" applyAlignment="1" applyProtection="1">
      <alignment horizontal="left"/>
    </xf>
    <xf numFmtId="0" fontId="1" fillId="0" borderId="0" xfId="0" applyNumberFormat="1" applyFont="1" applyAlignment="1" applyProtection="1">
      <alignment horizontal="left" vertical="top"/>
    </xf>
    <xf numFmtId="0" fontId="9" fillId="0" borderId="29" xfId="0" applyFont="1" applyBorder="1" applyProtection="1"/>
    <xf numFmtId="0" fontId="3" fillId="0" borderId="29" xfId="0" applyFont="1" applyBorder="1" applyProtection="1"/>
    <xf numFmtId="0" fontId="4" fillId="0" borderId="29" xfId="0" applyFont="1" applyBorder="1" applyProtection="1"/>
    <xf numFmtId="0" fontId="4" fillId="0" borderId="29" xfId="0" applyFont="1" applyFill="1" applyBorder="1" applyProtection="1"/>
    <xf numFmtId="164" fontId="6" fillId="0" borderId="8" xfId="1" applyNumberFormat="1" applyFont="1" applyFill="1" applyBorder="1" applyProtection="1"/>
    <xf numFmtId="0" fontId="1" fillId="0" borderId="0" xfId="0" applyNumberFormat="1" applyFont="1" applyAlignment="1" applyProtection="1"/>
    <xf numFmtId="0" fontId="10" fillId="0" borderId="0" xfId="0" applyNumberFormat="1" applyFont="1" applyAlignment="1" applyProtection="1">
      <alignment horizontal="left"/>
    </xf>
    <xf numFmtId="0" fontId="10" fillId="0" borderId="0" xfId="0" applyNumberFormat="1" applyFont="1" applyAlignment="1" applyProtection="1">
      <alignment horizontal="left" vertical="top"/>
    </xf>
    <xf numFmtId="0" fontId="11" fillId="0" borderId="0" xfId="0" applyNumberFormat="1" applyFont="1" applyAlignment="1" applyProtection="1">
      <alignment horizontal="left" vertical="top"/>
    </xf>
    <xf numFmtId="3" fontId="12" fillId="2" borderId="8" xfId="0" applyNumberFormat="1" applyFont="1" applyFill="1" applyBorder="1" applyProtection="1">
      <protection locked="0"/>
    </xf>
    <xf numFmtId="3" fontId="12" fillId="2" borderId="25" xfId="0" applyNumberFormat="1" applyFont="1" applyFill="1" applyBorder="1" applyProtection="1">
      <protection locked="0"/>
    </xf>
    <xf numFmtId="0" fontId="4" fillId="7" borderId="7" xfId="0" applyFont="1" applyFill="1" applyBorder="1" applyProtection="1"/>
    <xf numFmtId="4" fontId="5" fillId="0" borderId="20" xfId="0" quotePrefix="1" applyNumberFormat="1" applyFont="1" applyFill="1" applyBorder="1" applyAlignment="1" applyProtection="1">
      <alignment horizontal="right"/>
    </xf>
    <xf numFmtId="9" fontId="12" fillId="8" borderId="8" xfId="0" applyNumberFormat="1" applyFont="1" applyFill="1" applyBorder="1" applyProtection="1">
      <protection locked="0"/>
    </xf>
    <xf numFmtId="9" fontId="12" fillId="8" borderId="9" xfId="0" applyNumberFormat="1" applyFont="1" applyFill="1" applyBorder="1" applyProtection="1">
      <protection locked="0"/>
    </xf>
    <xf numFmtId="9" fontId="4" fillId="0" borderId="7" xfId="0" applyNumberFormat="1" applyFont="1" applyFill="1" applyBorder="1" applyProtection="1"/>
    <xf numFmtId="2" fontId="6" fillId="0" borderId="3" xfId="0" applyNumberFormat="1" applyFont="1" applyFill="1" applyBorder="1" applyAlignment="1" applyProtection="1">
      <alignment horizontal="left"/>
    </xf>
    <xf numFmtId="3" fontId="5" fillId="9" borderId="7" xfId="0" applyNumberFormat="1" applyFont="1" applyFill="1" applyBorder="1" applyProtection="1"/>
    <xf numFmtId="0" fontId="4" fillId="3" borderId="1" xfId="0" applyFont="1" applyFill="1" applyBorder="1" applyAlignment="1" applyProtection="1">
      <alignment vertical="top" wrapText="1"/>
    </xf>
    <xf numFmtId="0" fontId="4" fillId="3" borderId="3" xfId="0" applyFont="1" applyFill="1" applyBorder="1" applyAlignment="1" applyProtection="1">
      <alignment vertical="top" wrapText="1"/>
    </xf>
    <xf numFmtId="0" fontId="4" fillId="3" borderId="2" xfId="0" applyFont="1" applyFill="1" applyBorder="1" applyAlignment="1" applyProtection="1">
      <alignment vertical="top" wrapText="1"/>
    </xf>
    <xf numFmtId="0" fontId="6" fillId="3" borderId="1" xfId="0" applyFont="1" applyFill="1" applyBorder="1" applyAlignment="1" applyProtection="1"/>
    <xf numFmtId="0" fontId="0" fillId="0" borderId="3" xfId="0" applyBorder="1" applyAlignment="1"/>
    <xf numFmtId="0" fontId="0" fillId="0" borderId="2" xfId="0" applyBorder="1" applyAlignme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183678</xdr:colOff>
      <xdr:row>0</xdr:row>
      <xdr:rowOff>28574</xdr:rowOff>
    </xdr:from>
    <xdr:to>
      <xdr:col>10</xdr:col>
      <xdr:colOff>559578</xdr:colOff>
      <xdr:row>3</xdr:row>
      <xdr:rowOff>85534</xdr:rowOff>
    </xdr:to>
    <xdr:pic>
      <xdr:nvPicPr>
        <xdr:cNvPr id="1181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2857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57150</xdr:colOff>
      <xdr:row>292</xdr:row>
      <xdr:rowOff>0</xdr:rowOff>
    </xdr:from>
    <xdr:to>
      <xdr:col>10</xdr:col>
      <xdr:colOff>571500</xdr:colOff>
      <xdr:row>292</xdr:row>
      <xdr:rowOff>0</xdr:rowOff>
    </xdr:to>
    <xdr:pic>
      <xdr:nvPicPr>
        <xdr:cNvPr id="1185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42224325"/>
          <a:ext cx="2257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74</xdr:row>
      <xdr:rowOff>19049</xdr:rowOff>
    </xdr:from>
    <xdr:to>
      <xdr:col>10</xdr:col>
      <xdr:colOff>559578</xdr:colOff>
      <xdr:row>76</xdr:row>
      <xdr:rowOff>76009</xdr:rowOff>
    </xdr:to>
    <xdr:pic>
      <xdr:nvPicPr>
        <xdr:cNvPr id="7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10877549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147</xdr:row>
      <xdr:rowOff>19049</xdr:rowOff>
    </xdr:from>
    <xdr:to>
      <xdr:col>10</xdr:col>
      <xdr:colOff>559578</xdr:colOff>
      <xdr:row>149</xdr:row>
      <xdr:rowOff>76009</xdr:rowOff>
    </xdr:to>
    <xdr:pic>
      <xdr:nvPicPr>
        <xdr:cNvPr id="8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2161222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218</xdr:row>
      <xdr:rowOff>19049</xdr:rowOff>
    </xdr:from>
    <xdr:to>
      <xdr:col>10</xdr:col>
      <xdr:colOff>559578</xdr:colOff>
      <xdr:row>220</xdr:row>
      <xdr:rowOff>76009</xdr:rowOff>
    </xdr:to>
    <xdr:pic>
      <xdr:nvPicPr>
        <xdr:cNvPr id="9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3220402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M288"/>
  <sheetViews>
    <sheetView showZeros="0" tabSelected="1" topLeftCell="A256" zoomScale="98" zoomScaleNormal="98" workbookViewId="0">
      <selection activeCell="D282" sqref="D282"/>
    </sheetView>
  </sheetViews>
  <sheetFormatPr baseColWidth="10" defaultColWidth="11.453125" defaultRowHeight="11.25" customHeight="1" x14ac:dyDescent="0.25"/>
  <cols>
    <col min="1" max="1" width="2.7265625" style="136" customWidth="1"/>
    <col min="2" max="2" width="8.1796875" style="120" customWidth="1"/>
    <col min="3" max="3" width="25.7265625" style="120" customWidth="1"/>
    <col min="4" max="4" width="8" style="120" customWidth="1"/>
    <col min="5" max="11" width="8.7265625" style="120" customWidth="1"/>
    <col min="12" max="13" width="24.81640625" style="120" customWidth="1"/>
    <col min="14" max="14" width="15.7265625" style="120" customWidth="1"/>
    <col min="15" max="16384" width="11.453125" style="120"/>
  </cols>
  <sheetData>
    <row r="1" spans="1:11" ht="19.5" customHeight="1" x14ac:dyDescent="0.3">
      <c r="A1" s="188" t="s">
        <v>204</v>
      </c>
    </row>
    <row r="2" spans="1:11" ht="11.25" customHeight="1" x14ac:dyDescent="0.25">
      <c r="A2" s="190" t="s">
        <v>227</v>
      </c>
    </row>
    <row r="3" spans="1:11" ht="11.25" customHeight="1" x14ac:dyDescent="0.25">
      <c r="A3" s="189" t="s">
        <v>247</v>
      </c>
    </row>
    <row r="4" spans="1:11" ht="25.5" customHeight="1" x14ac:dyDescent="0.25"/>
    <row r="5" spans="1:11" ht="18" x14ac:dyDescent="0.4">
      <c r="A5" s="182" t="s">
        <v>228</v>
      </c>
      <c r="B5" s="183"/>
      <c r="C5" s="184"/>
      <c r="D5" s="184"/>
      <c r="E5" s="184"/>
      <c r="F5" s="184"/>
      <c r="G5" s="184"/>
      <c r="H5" s="184"/>
      <c r="I5" s="184"/>
      <c r="J5" s="184"/>
      <c r="K5" s="185"/>
    </row>
    <row r="6" spans="1:11" ht="11.25" customHeight="1" x14ac:dyDescent="0.35">
      <c r="A6" s="1"/>
      <c r="B6" s="1"/>
      <c r="C6" s="2"/>
      <c r="D6" s="2"/>
      <c r="E6" s="2"/>
      <c r="F6" s="2"/>
      <c r="G6" s="2"/>
      <c r="H6" s="2"/>
      <c r="I6" s="2"/>
      <c r="J6" s="2"/>
      <c r="K6" s="3"/>
    </row>
    <row r="7" spans="1:11" ht="15.5" x14ac:dyDescent="0.35">
      <c r="A7" s="1" t="s">
        <v>229</v>
      </c>
      <c r="B7" s="1" t="s">
        <v>198</v>
      </c>
      <c r="C7" s="2"/>
      <c r="D7" s="2"/>
      <c r="E7" s="2"/>
      <c r="F7" s="2"/>
      <c r="G7" s="2"/>
      <c r="H7" s="2"/>
      <c r="I7" s="2"/>
      <c r="J7" s="2"/>
      <c r="K7" s="3"/>
    </row>
    <row r="8" spans="1:11" s="121" customFormat="1" ht="11.25" customHeight="1" x14ac:dyDescent="0.35">
      <c r="A8" s="1"/>
      <c r="B8" s="2"/>
      <c r="C8" s="2"/>
      <c r="D8" s="2"/>
      <c r="E8" s="2"/>
      <c r="F8" s="2"/>
      <c r="G8" s="2"/>
      <c r="H8" s="2"/>
      <c r="I8" s="2"/>
      <c r="J8" s="2"/>
      <c r="K8" s="160"/>
    </row>
    <row r="9" spans="1:11" ht="11.25" customHeight="1" x14ac:dyDescent="0.25">
      <c r="A9" s="5"/>
      <c r="B9" s="2"/>
      <c r="C9" s="2"/>
      <c r="D9" s="163" t="s">
        <v>0</v>
      </c>
      <c r="E9" s="2"/>
      <c r="F9" s="2"/>
      <c r="G9" s="2"/>
      <c r="H9" s="2"/>
      <c r="I9" s="2"/>
      <c r="J9" s="2"/>
      <c r="K9" s="4" t="s">
        <v>1</v>
      </c>
    </row>
    <row r="10" spans="1:11" ht="11.25" customHeight="1" x14ac:dyDescent="0.25">
      <c r="A10" s="5"/>
      <c r="B10" s="6" t="s">
        <v>2</v>
      </c>
      <c r="C10" s="7"/>
      <c r="D10" s="8" t="s">
        <v>205</v>
      </c>
      <c r="E10" s="9"/>
      <c r="F10" s="9"/>
      <c r="G10" s="9"/>
      <c r="H10" s="9"/>
      <c r="I10" s="9"/>
      <c r="J10" s="10" t="s">
        <v>8</v>
      </c>
      <c r="K10" s="153">
        <f ca="1">+TODAY()</f>
        <v>43917</v>
      </c>
    </row>
    <row r="11" spans="1:11" ht="11.25" customHeight="1" x14ac:dyDescent="0.25">
      <c r="A11" s="5"/>
      <c r="B11" s="6" t="s">
        <v>4</v>
      </c>
      <c r="C11" s="7"/>
      <c r="D11" s="8" t="s">
        <v>3</v>
      </c>
      <c r="E11" s="9"/>
      <c r="F11" s="9"/>
      <c r="G11" s="9"/>
      <c r="H11" s="9"/>
      <c r="I11" s="9"/>
      <c r="J11" s="10" t="s">
        <v>200</v>
      </c>
      <c r="K11" s="16">
        <v>259</v>
      </c>
    </row>
    <row r="12" spans="1:11" ht="11.25" customHeight="1" x14ac:dyDescent="0.25">
      <c r="A12" s="5"/>
      <c r="B12" s="12" t="s">
        <v>214</v>
      </c>
      <c r="C12" s="13"/>
      <c r="D12" s="14" t="s">
        <v>249</v>
      </c>
      <c r="E12" s="15"/>
      <c r="F12" s="15"/>
      <c r="G12" s="15"/>
      <c r="H12" s="15"/>
      <c r="I12" s="15"/>
      <c r="J12" s="10" t="s">
        <v>5</v>
      </c>
      <c r="K12" s="155" t="s">
        <v>201</v>
      </c>
    </row>
    <row r="13" spans="1:11" ht="11.25" customHeight="1" x14ac:dyDescent="0.25">
      <c r="A13" s="5"/>
      <c r="B13" s="12" t="s">
        <v>6</v>
      </c>
      <c r="C13" s="13"/>
      <c r="D13" s="14" t="s">
        <v>250</v>
      </c>
      <c r="E13" s="15"/>
      <c r="F13" s="15"/>
      <c r="G13" s="15"/>
      <c r="H13" s="15"/>
      <c r="I13" s="15"/>
      <c r="J13" s="10"/>
      <c r="K13" s="16"/>
    </row>
    <row r="14" spans="1:11" ht="11.25" customHeight="1" x14ac:dyDescent="0.25">
      <c r="A14" s="5"/>
      <c r="B14" s="12" t="s">
        <v>213</v>
      </c>
      <c r="C14" s="13"/>
      <c r="D14" s="14" t="s">
        <v>251</v>
      </c>
      <c r="E14" s="15"/>
      <c r="F14" s="15"/>
      <c r="G14" s="15"/>
      <c r="H14" s="15"/>
      <c r="I14" s="15"/>
      <c r="J14" s="10"/>
      <c r="K14" s="16"/>
    </row>
    <row r="15" spans="1:11" ht="11.25" customHeight="1" x14ac:dyDescent="0.25">
      <c r="A15" s="5"/>
      <c r="B15" s="12" t="s">
        <v>246</v>
      </c>
      <c r="C15" s="13"/>
      <c r="D15" s="14" t="s">
        <v>201</v>
      </c>
      <c r="E15" s="15"/>
      <c r="F15" s="15"/>
      <c r="G15" s="15"/>
      <c r="H15" s="15"/>
      <c r="I15" s="15"/>
      <c r="J15" s="10"/>
      <c r="K15" s="11"/>
    </row>
    <row r="16" spans="1:11" ht="11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1.25" customHeight="1" x14ac:dyDescent="0.25">
      <c r="A17" s="5"/>
      <c r="B17" s="12" t="s">
        <v>9</v>
      </c>
      <c r="C17" s="13"/>
      <c r="D17" s="17" t="s">
        <v>241</v>
      </c>
      <c r="E17" s="18"/>
      <c r="F17" s="18"/>
      <c r="G17" s="18"/>
      <c r="H17" s="18"/>
      <c r="I17" s="18"/>
      <c r="J17" s="18"/>
      <c r="K17" s="13"/>
    </row>
    <row r="18" spans="1:11" ht="11.25" customHeight="1" x14ac:dyDescent="0.25">
      <c r="A18" s="5"/>
      <c r="B18" s="12"/>
      <c r="C18" s="13"/>
      <c r="D18" s="161" t="s">
        <v>236</v>
      </c>
      <c r="E18" s="18"/>
      <c r="F18" s="18"/>
      <c r="G18" s="18"/>
      <c r="H18" s="18"/>
      <c r="I18" s="18"/>
      <c r="J18" s="18"/>
      <c r="K18" s="13"/>
    </row>
    <row r="19" spans="1:11" ht="11.25" customHeight="1" x14ac:dyDescent="0.25">
      <c r="A19" s="5"/>
      <c r="B19" s="12"/>
      <c r="C19" s="13"/>
      <c r="D19" s="17" t="s">
        <v>243</v>
      </c>
      <c r="E19" s="18"/>
      <c r="F19" s="18"/>
      <c r="G19" s="18"/>
      <c r="H19" s="18"/>
      <c r="I19" s="18"/>
      <c r="J19" s="18"/>
      <c r="K19" s="13"/>
    </row>
    <row r="20" spans="1:11" ht="11.25" customHeight="1" x14ac:dyDescent="0.25">
      <c r="A20" s="5"/>
      <c r="B20" s="12" t="s">
        <v>11</v>
      </c>
      <c r="C20" s="13"/>
      <c r="D20" s="17" t="s">
        <v>12</v>
      </c>
      <c r="E20" s="18"/>
      <c r="F20" s="18"/>
      <c r="G20" s="18"/>
      <c r="H20" s="18"/>
      <c r="I20" s="18"/>
      <c r="J20" s="18"/>
      <c r="K20" s="19"/>
    </row>
    <row r="21" spans="1:11" ht="11.25" customHeight="1" x14ac:dyDescent="0.25">
      <c r="A21" s="5"/>
      <c r="B21" s="12"/>
      <c r="C21" s="13"/>
      <c r="D21" s="17" t="s">
        <v>168</v>
      </c>
      <c r="E21" s="18"/>
      <c r="F21" s="18"/>
      <c r="G21" s="18"/>
      <c r="H21" s="18"/>
      <c r="I21" s="18"/>
      <c r="J21" s="18"/>
      <c r="K21" s="19"/>
    </row>
    <row r="22" spans="1:11" ht="11.25" customHeight="1" x14ac:dyDescent="0.25">
      <c r="A22" s="5"/>
      <c r="B22" s="12" t="s">
        <v>13</v>
      </c>
      <c r="C22" s="13"/>
      <c r="D22" s="17" t="s">
        <v>242</v>
      </c>
      <c r="E22" s="18"/>
      <c r="F22" s="18"/>
      <c r="G22" s="18"/>
      <c r="H22" s="18"/>
      <c r="I22" s="18"/>
      <c r="J22" s="18"/>
      <c r="K22" s="19"/>
    </row>
    <row r="23" spans="1:11" ht="11.25" customHeight="1" x14ac:dyDescent="0.25">
      <c r="A23" s="5"/>
      <c r="B23" s="12" t="s">
        <v>14</v>
      </c>
      <c r="C23" s="13"/>
      <c r="D23" s="17" t="s">
        <v>210</v>
      </c>
      <c r="E23" s="18"/>
      <c r="F23" s="18"/>
      <c r="G23" s="18"/>
      <c r="H23" s="18"/>
      <c r="I23" s="18"/>
      <c r="J23" s="18"/>
      <c r="K23" s="19"/>
    </row>
    <row r="24" spans="1:11" ht="11.25" customHeight="1" x14ac:dyDescent="0.25">
      <c r="A24" s="5"/>
      <c r="B24" s="12" t="s">
        <v>15</v>
      </c>
      <c r="C24" s="13"/>
      <c r="D24" s="14" t="s">
        <v>7</v>
      </c>
      <c r="E24" s="18"/>
      <c r="F24" s="15"/>
      <c r="G24" s="15"/>
      <c r="H24" s="15"/>
      <c r="I24" s="15"/>
      <c r="J24" s="15"/>
      <c r="K24" s="21"/>
    </row>
    <row r="25" spans="1:11" ht="11.25" customHeight="1" x14ac:dyDescent="0.25">
      <c r="A25" s="5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1.25" customHeight="1" x14ac:dyDescent="0.25">
      <c r="A26" s="5"/>
      <c r="B26" s="22" t="s">
        <v>16</v>
      </c>
      <c r="C26" s="2"/>
      <c r="D26" s="2"/>
      <c r="E26" s="2"/>
      <c r="F26" s="2"/>
      <c r="G26" s="2"/>
      <c r="H26" s="2"/>
      <c r="I26" s="2"/>
      <c r="J26" s="2"/>
      <c r="K26" s="2"/>
    </row>
    <row r="27" spans="1:11" ht="11.25" customHeight="1" x14ac:dyDescent="0.25">
      <c r="A27" s="5"/>
      <c r="B27" s="23" t="s">
        <v>17</v>
      </c>
      <c r="C27" s="23" t="s">
        <v>18</v>
      </c>
      <c r="D27" s="12" t="s">
        <v>19</v>
      </c>
      <c r="E27" s="24"/>
      <c r="F27" s="18" t="s">
        <v>20</v>
      </c>
      <c r="G27" s="15"/>
      <c r="H27" s="15"/>
      <c r="I27" s="15"/>
      <c r="J27" s="15"/>
      <c r="K27" s="21"/>
    </row>
    <row r="28" spans="1:11" ht="11.25" customHeight="1" x14ac:dyDescent="0.25">
      <c r="A28" s="5"/>
      <c r="B28" s="25" t="s">
        <v>21</v>
      </c>
      <c r="C28" s="26" t="s">
        <v>22</v>
      </c>
      <c r="D28" s="14" t="s">
        <v>230</v>
      </c>
      <c r="E28" s="24"/>
      <c r="F28" s="15" t="s">
        <v>211</v>
      </c>
      <c r="G28" s="15"/>
      <c r="H28" s="15"/>
      <c r="I28" s="15"/>
      <c r="J28" s="15"/>
      <c r="K28" s="21"/>
    </row>
    <row r="29" spans="1:11" ht="11.25" customHeight="1" x14ac:dyDescent="0.25">
      <c r="A29" s="5"/>
      <c r="B29" s="25" t="s">
        <v>23</v>
      </c>
      <c r="C29" s="26" t="s">
        <v>22</v>
      </c>
      <c r="D29" s="14" t="s">
        <v>231</v>
      </c>
      <c r="E29" s="24"/>
      <c r="F29" s="15" t="s">
        <v>212</v>
      </c>
      <c r="G29" s="15"/>
      <c r="H29" s="15"/>
      <c r="I29" s="15"/>
      <c r="J29" s="15"/>
      <c r="K29" s="21"/>
    </row>
    <row r="30" spans="1:11" ht="11.25" customHeight="1" x14ac:dyDescent="0.25">
      <c r="A30" s="5"/>
      <c r="B30" s="25" t="s">
        <v>24</v>
      </c>
      <c r="C30" s="26" t="s">
        <v>22</v>
      </c>
      <c r="D30" s="14" t="s">
        <v>232</v>
      </c>
      <c r="E30" s="24"/>
      <c r="F30" s="15" t="s">
        <v>7</v>
      </c>
      <c r="G30" s="15"/>
      <c r="H30" s="15"/>
      <c r="I30" s="15"/>
      <c r="J30" s="15"/>
      <c r="K30" s="21"/>
    </row>
    <row r="31" spans="1:11" ht="11.25" customHeight="1" x14ac:dyDescent="0.25">
      <c r="A31" s="5"/>
      <c r="B31" s="25" t="s">
        <v>25</v>
      </c>
      <c r="C31" s="26" t="s">
        <v>26</v>
      </c>
      <c r="D31" s="14" t="s">
        <v>230</v>
      </c>
      <c r="E31" s="24"/>
      <c r="F31" s="15" t="s">
        <v>194</v>
      </c>
      <c r="G31" s="15"/>
      <c r="H31" s="15"/>
      <c r="I31" s="15"/>
      <c r="J31" s="15"/>
      <c r="K31" s="21"/>
    </row>
    <row r="32" spans="1:11" ht="11.25" customHeight="1" x14ac:dyDescent="0.25">
      <c r="A32" s="5"/>
      <c r="B32" s="25" t="s">
        <v>27</v>
      </c>
      <c r="C32" s="26" t="s">
        <v>26</v>
      </c>
      <c r="D32" s="14" t="s">
        <v>231</v>
      </c>
      <c r="E32" s="24"/>
      <c r="F32" s="15" t="s">
        <v>194</v>
      </c>
      <c r="G32" s="15"/>
      <c r="H32" s="15"/>
      <c r="I32" s="15"/>
      <c r="J32" s="15"/>
      <c r="K32" s="21"/>
    </row>
    <row r="33" spans="1:11" ht="11.25" customHeight="1" x14ac:dyDescent="0.25">
      <c r="A33" s="5"/>
      <c r="B33" s="25" t="s">
        <v>28</v>
      </c>
      <c r="C33" s="26" t="s">
        <v>26</v>
      </c>
      <c r="D33" s="14" t="s">
        <v>232</v>
      </c>
      <c r="E33" s="24"/>
      <c r="F33" s="15" t="s">
        <v>7</v>
      </c>
      <c r="G33" s="15"/>
      <c r="H33" s="15"/>
      <c r="I33" s="15"/>
      <c r="J33" s="15"/>
      <c r="K33" s="21"/>
    </row>
    <row r="34" spans="1:11" ht="11.25" customHeight="1" x14ac:dyDescent="0.25">
      <c r="A34" s="5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1.25" customHeight="1" x14ac:dyDescent="0.25">
      <c r="A35" s="5"/>
      <c r="B35" s="22" t="s">
        <v>29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ht="11.25" customHeight="1" x14ac:dyDescent="0.25">
      <c r="A36" s="5"/>
      <c r="B36" s="23" t="s">
        <v>17</v>
      </c>
      <c r="C36" s="23" t="s">
        <v>30</v>
      </c>
      <c r="D36" s="27"/>
      <c r="E36" s="28" t="s">
        <v>21</v>
      </c>
      <c r="F36" s="28" t="s">
        <v>23</v>
      </c>
      <c r="G36" s="28" t="s">
        <v>24</v>
      </c>
      <c r="H36" s="28" t="s">
        <v>25</v>
      </c>
      <c r="I36" s="28" t="s">
        <v>27</v>
      </c>
      <c r="J36" s="28" t="s">
        <v>28</v>
      </c>
      <c r="K36" s="28" t="s">
        <v>31</v>
      </c>
    </row>
    <row r="37" spans="1:11" ht="11.25" customHeight="1" x14ac:dyDescent="0.25">
      <c r="A37" s="5"/>
      <c r="B37" s="23"/>
      <c r="C37" s="23" t="s">
        <v>1</v>
      </c>
      <c r="D37" s="27"/>
      <c r="E37" s="29" t="s">
        <v>32</v>
      </c>
      <c r="F37" s="29" t="s">
        <v>32</v>
      </c>
      <c r="G37" s="29" t="s">
        <v>32</v>
      </c>
      <c r="H37" s="29" t="s">
        <v>32</v>
      </c>
      <c r="I37" s="29" t="s">
        <v>32</v>
      </c>
      <c r="J37" s="29" t="s">
        <v>32</v>
      </c>
      <c r="K37" s="29" t="s">
        <v>32</v>
      </c>
    </row>
    <row r="38" spans="1:11" ht="11.25" customHeight="1" x14ac:dyDescent="0.25">
      <c r="A38" s="5"/>
      <c r="B38" s="25" t="s">
        <v>39</v>
      </c>
      <c r="C38" s="33" t="s">
        <v>40</v>
      </c>
      <c r="D38" s="34"/>
      <c r="E38" s="35">
        <f>ROUND(SUM(E39:E41),-2)</f>
        <v>171000</v>
      </c>
      <c r="F38" s="35">
        <f t="shared" ref="F38:K38" si="0">ROUND(SUM(F39:F41),-2)</f>
        <v>398900</v>
      </c>
      <c r="G38" s="35">
        <f t="shared" si="0"/>
        <v>0</v>
      </c>
      <c r="H38" s="35">
        <f t="shared" si="0"/>
        <v>0</v>
      </c>
      <c r="I38" s="35">
        <f t="shared" si="0"/>
        <v>0</v>
      </c>
      <c r="J38" s="35">
        <f t="shared" si="0"/>
        <v>0</v>
      </c>
      <c r="K38" s="35">
        <f t="shared" si="0"/>
        <v>569900</v>
      </c>
    </row>
    <row r="39" spans="1:11" ht="11.25" customHeight="1" x14ac:dyDescent="0.25">
      <c r="A39" s="5"/>
      <c r="B39" s="25" t="s">
        <v>33</v>
      </c>
      <c r="C39" s="30" t="s">
        <v>34</v>
      </c>
      <c r="D39" s="31"/>
      <c r="E39" s="32">
        <f t="shared" ref="E39:J42" si="1">+E137+E280</f>
        <v>171000</v>
      </c>
      <c r="F39" s="32">
        <f t="shared" si="1"/>
        <v>0</v>
      </c>
      <c r="G39" s="32">
        <f t="shared" si="1"/>
        <v>0</v>
      </c>
      <c r="H39" s="32">
        <f t="shared" si="1"/>
        <v>0</v>
      </c>
      <c r="I39" s="32">
        <f t="shared" si="1"/>
        <v>0</v>
      </c>
      <c r="J39" s="32">
        <f t="shared" si="1"/>
        <v>0</v>
      </c>
      <c r="K39" s="32">
        <f t="shared" ref="K39:K46" si="2">SUM(E39:J39)</f>
        <v>171000</v>
      </c>
    </row>
    <row r="40" spans="1:11" ht="11.25" customHeight="1" x14ac:dyDescent="0.25">
      <c r="A40" s="5"/>
      <c r="B40" s="25" t="s">
        <v>35</v>
      </c>
      <c r="C40" s="30" t="s">
        <v>36</v>
      </c>
      <c r="D40" s="31"/>
      <c r="E40" s="32">
        <f t="shared" si="1"/>
        <v>0</v>
      </c>
      <c r="F40" s="32">
        <f t="shared" si="1"/>
        <v>398900</v>
      </c>
      <c r="G40" s="32">
        <f t="shared" si="1"/>
        <v>0</v>
      </c>
      <c r="H40" s="32">
        <f t="shared" si="1"/>
        <v>0</v>
      </c>
      <c r="I40" s="32">
        <f t="shared" si="1"/>
        <v>0</v>
      </c>
      <c r="J40" s="32">
        <f t="shared" si="1"/>
        <v>0</v>
      </c>
      <c r="K40" s="32">
        <f t="shared" si="2"/>
        <v>398900</v>
      </c>
    </row>
    <row r="41" spans="1:11" ht="11.25" customHeight="1" x14ac:dyDescent="0.25">
      <c r="A41" s="5"/>
      <c r="B41" s="25" t="s">
        <v>37</v>
      </c>
      <c r="C41" s="30" t="s">
        <v>38</v>
      </c>
      <c r="D41" s="31"/>
      <c r="E41" s="32">
        <f t="shared" si="1"/>
        <v>0</v>
      </c>
      <c r="F41" s="32">
        <f t="shared" si="1"/>
        <v>0</v>
      </c>
      <c r="G41" s="32">
        <f t="shared" si="1"/>
        <v>0</v>
      </c>
      <c r="H41" s="32">
        <f t="shared" si="1"/>
        <v>0</v>
      </c>
      <c r="I41" s="32">
        <f t="shared" si="1"/>
        <v>0</v>
      </c>
      <c r="J41" s="32">
        <f t="shared" si="1"/>
        <v>0</v>
      </c>
      <c r="K41" s="32">
        <f t="shared" si="2"/>
        <v>0</v>
      </c>
    </row>
    <row r="42" spans="1:11" ht="11.25" customHeight="1" x14ac:dyDescent="0.25">
      <c r="A42" s="5"/>
      <c r="B42" s="25"/>
      <c r="C42" s="78" t="s">
        <v>41</v>
      </c>
      <c r="D42" s="31"/>
      <c r="E42" s="149">
        <f t="shared" si="1"/>
        <v>13200</v>
      </c>
      <c r="F42" s="149">
        <f t="shared" si="1"/>
        <v>30700</v>
      </c>
      <c r="G42" s="149">
        <f t="shared" si="1"/>
        <v>0</v>
      </c>
      <c r="H42" s="149">
        <f t="shared" si="1"/>
        <v>0</v>
      </c>
      <c r="I42" s="149">
        <f t="shared" si="1"/>
        <v>0</v>
      </c>
      <c r="J42" s="149">
        <f t="shared" si="1"/>
        <v>0</v>
      </c>
      <c r="K42" s="149">
        <f t="shared" si="2"/>
        <v>43900</v>
      </c>
    </row>
    <row r="43" spans="1:11" ht="11.25" customHeight="1" x14ac:dyDescent="0.25">
      <c r="A43" s="5"/>
      <c r="B43" s="25" t="s">
        <v>39</v>
      </c>
      <c r="C43" s="33" t="s">
        <v>45</v>
      </c>
      <c r="D43" s="31"/>
      <c r="E43" s="35">
        <f>SUM(E44:E46)</f>
        <v>184200</v>
      </c>
      <c r="F43" s="35">
        <f t="shared" ref="F43:K43" si="3">SUM(F44:F46)</f>
        <v>429600</v>
      </c>
      <c r="G43" s="35">
        <f t="shared" si="3"/>
        <v>0</v>
      </c>
      <c r="H43" s="35">
        <f t="shared" si="3"/>
        <v>0</v>
      </c>
      <c r="I43" s="35">
        <f t="shared" si="3"/>
        <v>0</v>
      </c>
      <c r="J43" s="35">
        <f t="shared" si="3"/>
        <v>0</v>
      </c>
      <c r="K43" s="35">
        <f t="shared" si="3"/>
        <v>613800</v>
      </c>
    </row>
    <row r="44" spans="1:11" ht="11.25" customHeight="1" x14ac:dyDescent="0.25">
      <c r="A44" s="5"/>
      <c r="B44" s="25" t="s">
        <v>33</v>
      </c>
      <c r="C44" s="30" t="s">
        <v>42</v>
      </c>
      <c r="D44" s="31"/>
      <c r="E44" s="97">
        <f t="shared" ref="E44:J46" si="4">+E142+E285</f>
        <v>184200</v>
      </c>
      <c r="F44" s="97">
        <f t="shared" si="4"/>
        <v>0</v>
      </c>
      <c r="G44" s="97">
        <f t="shared" si="4"/>
        <v>0</v>
      </c>
      <c r="H44" s="97">
        <f t="shared" si="4"/>
        <v>0</v>
      </c>
      <c r="I44" s="97">
        <f t="shared" si="4"/>
        <v>0</v>
      </c>
      <c r="J44" s="97">
        <f t="shared" si="4"/>
        <v>0</v>
      </c>
      <c r="K44" s="97">
        <f t="shared" si="2"/>
        <v>184200</v>
      </c>
    </row>
    <row r="45" spans="1:11" ht="11.25" customHeight="1" x14ac:dyDescent="0.25">
      <c r="A45" s="5"/>
      <c r="B45" s="25" t="s">
        <v>35</v>
      </c>
      <c r="C45" s="30" t="s">
        <v>43</v>
      </c>
      <c r="D45" s="31"/>
      <c r="E45" s="32">
        <f t="shared" si="4"/>
        <v>0</v>
      </c>
      <c r="F45" s="32">
        <f t="shared" si="4"/>
        <v>429600</v>
      </c>
      <c r="G45" s="32">
        <f t="shared" si="4"/>
        <v>0</v>
      </c>
      <c r="H45" s="32">
        <f t="shared" si="4"/>
        <v>0</v>
      </c>
      <c r="I45" s="32">
        <f t="shared" si="4"/>
        <v>0</v>
      </c>
      <c r="J45" s="32">
        <f t="shared" si="4"/>
        <v>0</v>
      </c>
      <c r="K45" s="32">
        <f t="shared" si="2"/>
        <v>429600</v>
      </c>
    </row>
    <row r="46" spans="1:11" ht="11.25" customHeight="1" x14ac:dyDescent="0.25">
      <c r="A46" s="5"/>
      <c r="B46" s="25" t="s">
        <v>37</v>
      </c>
      <c r="C46" s="30" t="s">
        <v>44</v>
      </c>
      <c r="D46" s="31"/>
      <c r="E46" s="98">
        <f t="shared" si="4"/>
        <v>0</v>
      </c>
      <c r="F46" s="98">
        <f t="shared" si="4"/>
        <v>0</v>
      </c>
      <c r="G46" s="98">
        <f t="shared" si="4"/>
        <v>0</v>
      </c>
      <c r="H46" s="98">
        <f t="shared" si="4"/>
        <v>0</v>
      </c>
      <c r="I46" s="98">
        <f t="shared" si="4"/>
        <v>0</v>
      </c>
      <c r="J46" s="98">
        <f t="shared" si="4"/>
        <v>0</v>
      </c>
      <c r="K46" s="98">
        <f t="shared" si="2"/>
        <v>0</v>
      </c>
    </row>
    <row r="47" spans="1:11" ht="11.25" customHeight="1" x14ac:dyDescent="0.25">
      <c r="A47" s="5"/>
      <c r="B47" s="2"/>
      <c r="C47" s="36" t="s">
        <v>46</v>
      </c>
      <c r="D47" s="36"/>
      <c r="E47" s="2"/>
      <c r="F47" s="2"/>
      <c r="G47" s="2"/>
      <c r="H47" s="2"/>
      <c r="I47" s="2"/>
      <c r="J47" s="2"/>
      <c r="K47" s="3"/>
    </row>
    <row r="48" spans="1:11" ht="11.25" customHeight="1" x14ac:dyDescent="0.25">
      <c r="A48" s="5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1.25" customHeight="1" x14ac:dyDescent="0.25">
      <c r="A49" s="5"/>
      <c r="B49" s="22" t="s">
        <v>14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ht="11.25" customHeight="1" x14ac:dyDescent="0.25">
      <c r="A50" s="5"/>
      <c r="B50" s="23" t="s">
        <v>17</v>
      </c>
      <c r="C50" s="23" t="s">
        <v>30</v>
      </c>
      <c r="D50" s="27"/>
      <c r="E50" s="28" t="str">
        <f>+E$36</f>
        <v>A</v>
      </c>
      <c r="F50" s="28" t="str">
        <f t="shared" ref="F50:K50" si="5">+F$36</f>
        <v>B</v>
      </c>
      <c r="G50" s="28" t="str">
        <f t="shared" si="5"/>
        <v>C</v>
      </c>
      <c r="H50" s="28" t="str">
        <f t="shared" si="5"/>
        <v>D</v>
      </c>
      <c r="I50" s="28" t="str">
        <f t="shared" si="5"/>
        <v>E</v>
      </c>
      <c r="J50" s="28" t="str">
        <f t="shared" si="5"/>
        <v>F</v>
      </c>
      <c r="K50" s="28" t="str">
        <f t="shared" si="5"/>
        <v>Total</v>
      </c>
    </row>
    <row r="51" spans="1:11" ht="11.25" customHeight="1" x14ac:dyDescent="0.25">
      <c r="A51" s="5"/>
      <c r="B51" s="23" t="s">
        <v>1</v>
      </c>
      <c r="C51" s="23"/>
      <c r="D51" s="27"/>
      <c r="E51" s="29" t="s">
        <v>32</v>
      </c>
      <c r="F51" s="29" t="s">
        <v>32</v>
      </c>
      <c r="G51" s="29" t="s">
        <v>32</v>
      </c>
      <c r="H51" s="29" t="s">
        <v>32</v>
      </c>
      <c r="I51" s="29" t="s">
        <v>32</v>
      </c>
      <c r="J51" s="29" t="s">
        <v>32</v>
      </c>
      <c r="K51" s="29" t="s">
        <v>32</v>
      </c>
    </row>
    <row r="52" spans="1:11" ht="11.25" customHeight="1" x14ac:dyDescent="0.25">
      <c r="A52" s="5"/>
      <c r="B52" s="23"/>
      <c r="C52" s="17" t="s">
        <v>47</v>
      </c>
      <c r="D52" s="27"/>
      <c r="E52" s="37" t="s">
        <v>203</v>
      </c>
      <c r="F52" s="37" t="s">
        <v>203</v>
      </c>
      <c r="G52" s="37"/>
      <c r="H52" s="37"/>
      <c r="I52" s="37"/>
      <c r="J52" s="37"/>
      <c r="K52" s="32">
        <f t="shared" ref="K52:K65" si="6">SUM(E52:J52)</f>
        <v>0</v>
      </c>
    </row>
    <row r="53" spans="1:11" ht="11.25" customHeight="1" x14ac:dyDescent="0.25">
      <c r="A53" s="5"/>
      <c r="B53" s="23"/>
      <c r="C53" s="23" t="s">
        <v>48</v>
      </c>
      <c r="D53" s="27"/>
      <c r="E53" s="158" t="s">
        <v>202</v>
      </c>
      <c r="F53" s="158" t="s">
        <v>202</v>
      </c>
      <c r="G53" s="158"/>
      <c r="H53" s="158"/>
      <c r="I53" s="158"/>
      <c r="J53" s="158"/>
      <c r="K53" s="32">
        <f t="shared" si="6"/>
        <v>0</v>
      </c>
    </row>
    <row r="54" spans="1:11" ht="11.25" customHeight="1" x14ac:dyDescent="0.25">
      <c r="A54" s="5"/>
      <c r="B54" s="23"/>
      <c r="C54" s="23" t="s">
        <v>49</v>
      </c>
      <c r="D54" s="27"/>
      <c r="E54" s="158"/>
      <c r="F54" s="158"/>
      <c r="G54" s="158"/>
      <c r="H54" s="158"/>
      <c r="I54" s="158"/>
      <c r="J54" s="158"/>
      <c r="K54" s="32">
        <f t="shared" si="6"/>
        <v>0</v>
      </c>
    </row>
    <row r="55" spans="1:11" ht="11.25" customHeight="1" x14ac:dyDescent="0.25">
      <c r="A55" s="5"/>
      <c r="B55" s="23"/>
      <c r="C55" s="23" t="s">
        <v>50</v>
      </c>
      <c r="D55" s="17"/>
      <c r="E55" s="158" t="s">
        <v>202</v>
      </c>
      <c r="F55" s="158" t="s">
        <v>202</v>
      </c>
      <c r="G55" s="158"/>
      <c r="H55" s="158"/>
      <c r="I55" s="158"/>
      <c r="J55" s="158"/>
      <c r="K55" s="32">
        <f t="shared" si="6"/>
        <v>0</v>
      </c>
    </row>
    <row r="56" spans="1:11" ht="11.25" customHeight="1" x14ac:dyDescent="0.25">
      <c r="A56" s="5"/>
      <c r="B56" s="23"/>
      <c r="C56" s="23" t="s">
        <v>51</v>
      </c>
      <c r="D56" s="17"/>
      <c r="E56" s="159" t="s">
        <v>202</v>
      </c>
      <c r="F56" s="159" t="s">
        <v>202</v>
      </c>
      <c r="G56" s="159"/>
      <c r="H56" s="159"/>
      <c r="I56" s="159"/>
      <c r="J56" s="159"/>
      <c r="K56" s="99">
        <f t="shared" si="6"/>
        <v>0</v>
      </c>
    </row>
    <row r="57" spans="1:11" ht="11.25" customHeight="1" x14ac:dyDescent="0.25">
      <c r="A57" s="5"/>
      <c r="B57" s="25" t="s">
        <v>52</v>
      </c>
      <c r="C57" s="33" t="s">
        <v>53</v>
      </c>
      <c r="D57" s="34"/>
      <c r="E57" s="35">
        <f t="shared" ref="E57:J57" si="7">ROUND(SUM(E52:E56),-2)</f>
        <v>0</v>
      </c>
      <c r="F57" s="35">
        <f t="shared" si="7"/>
        <v>0</v>
      </c>
      <c r="G57" s="35">
        <f t="shared" si="7"/>
        <v>0</v>
      </c>
      <c r="H57" s="35">
        <f t="shared" si="7"/>
        <v>0</v>
      </c>
      <c r="I57" s="35">
        <f t="shared" si="7"/>
        <v>0</v>
      </c>
      <c r="J57" s="35">
        <f t="shared" si="7"/>
        <v>0</v>
      </c>
      <c r="K57" s="35">
        <f>SUM(E57:J57)</f>
        <v>0</v>
      </c>
    </row>
    <row r="58" spans="1:11" ht="11.25" customHeight="1" x14ac:dyDescent="0.25">
      <c r="A58" s="5"/>
      <c r="B58" s="25" t="s">
        <v>33</v>
      </c>
      <c r="C58" s="30" t="s">
        <v>34</v>
      </c>
      <c r="D58" s="31"/>
      <c r="E58" s="97">
        <f>+E57</f>
        <v>0</v>
      </c>
      <c r="F58" s="97"/>
      <c r="G58" s="97"/>
      <c r="H58" s="97">
        <f>+H57</f>
        <v>0</v>
      </c>
      <c r="I58" s="97"/>
      <c r="J58" s="97"/>
      <c r="K58" s="97">
        <f t="shared" si="6"/>
        <v>0</v>
      </c>
    </row>
    <row r="59" spans="1:11" ht="11.25" customHeight="1" x14ac:dyDescent="0.25">
      <c r="A59" s="5"/>
      <c r="B59" s="25" t="s">
        <v>35</v>
      </c>
      <c r="C59" s="30" t="s">
        <v>36</v>
      </c>
      <c r="D59" s="31"/>
      <c r="E59" s="32"/>
      <c r="F59" s="32">
        <f>+F57</f>
        <v>0</v>
      </c>
      <c r="G59" s="32"/>
      <c r="H59" s="32"/>
      <c r="I59" s="32">
        <f>+I57</f>
        <v>0</v>
      </c>
      <c r="J59" s="32"/>
      <c r="K59" s="32">
        <f t="shared" si="6"/>
        <v>0</v>
      </c>
    </row>
    <row r="60" spans="1:11" ht="11.25" customHeight="1" x14ac:dyDescent="0.25">
      <c r="A60" s="5"/>
      <c r="B60" s="25" t="s">
        <v>37</v>
      </c>
      <c r="C60" s="30" t="s">
        <v>38</v>
      </c>
      <c r="D60" s="108"/>
      <c r="E60" s="98"/>
      <c r="F60" s="98"/>
      <c r="G60" s="98">
        <f>+G57</f>
        <v>0</v>
      </c>
      <c r="H60" s="98"/>
      <c r="I60" s="98"/>
      <c r="J60" s="98">
        <f>+J57</f>
        <v>0</v>
      </c>
      <c r="K60" s="98">
        <f t="shared" si="6"/>
        <v>0</v>
      </c>
    </row>
    <row r="61" spans="1:11" ht="11.25" customHeight="1" x14ac:dyDescent="0.25">
      <c r="A61" s="5"/>
      <c r="B61" s="25"/>
      <c r="C61" s="78" t="s">
        <v>41</v>
      </c>
      <c r="D61" s="109">
        <f>+D140</f>
        <v>7.6999999999999999E-2</v>
      </c>
      <c r="E61" s="149">
        <f t="shared" ref="E61:J61" si="8">ROUND(E57*$D61,-2)</f>
        <v>0</v>
      </c>
      <c r="F61" s="149">
        <f t="shared" si="8"/>
        <v>0</v>
      </c>
      <c r="G61" s="149">
        <f t="shared" si="8"/>
        <v>0</v>
      </c>
      <c r="H61" s="149">
        <f t="shared" si="8"/>
        <v>0</v>
      </c>
      <c r="I61" s="149">
        <f t="shared" si="8"/>
        <v>0</v>
      </c>
      <c r="J61" s="149">
        <f t="shared" si="8"/>
        <v>0</v>
      </c>
      <c r="K61" s="149">
        <f t="shared" si="6"/>
        <v>0</v>
      </c>
    </row>
    <row r="62" spans="1:11" ht="11.25" customHeight="1" x14ac:dyDescent="0.25">
      <c r="A62" s="5"/>
      <c r="B62" s="25" t="s">
        <v>52</v>
      </c>
      <c r="C62" s="33" t="s">
        <v>54</v>
      </c>
      <c r="D62" s="65"/>
      <c r="E62" s="35">
        <f t="shared" ref="E62:J62" si="9">+E57+E61</f>
        <v>0</v>
      </c>
      <c r="F62" s="35">
        <f t="shared" si="9"/>
        <v>0</v>
      </c>
      <c r="G62" s="35">
        <f t="shared" si="9"/>
        <v>0</v>
      </c>
      <c r="H62" s="35">
        <f t="shared" si="9"/>
        <v>0</v>
      </c>
      <c r="I62" s="35">
        <f t="shared" si="9"/>
        <v>0</v>
      </c>
      <c r="J62" s="35">
        <f t="shared" si="9"/>
        <v>0</v>
      </c>
      <c r="K62" s="35">
        <f>SUM(E62:J62)</f>
        <v>0</v>
      </c>
    </row>
    <row r="63" spans="1:11" ht="11.25" customHeight="1" x14ac:dyDescent="0.25">
      <c r="A63" s="5"/>
      <c r="B63" s="25" t="s">
        <v>33</v>
      </c>
      <c r="C63" s="30" t="s">
        <v>42</v>
      </c>
      <c r="D63" s="31"/>
      <c r="E63" s="97">
        <f>+E57+E61</f>
        <v>0</v>
      </c>
      <c r="F63" s="97"/>
      <c r="G63" s="97"/>
      <c r="H63" s="97">
        <f>+H57+H61</f>
        <v>0</v>
      </c>
      <c r="I63" s="97"/>
      <c r="J63" s="97"/>
      <c r="K63" s="97">
        <f t="shared" si="6"/>
        <v>0</v>
      </c>
    </row>
    <row r="64" spans="1:11" ht="11.25" customHeight="1" x14ac:dyDescent="0.25">
      <c r="A64" s="5"/>
      <c r="B64" s="25" t="s">
        <v>35</v>
      </c>
      <c r="C64" s="30" t="s">
        <v>43</v>
      </c>
      <c r="D64" s="31"/>
      <c r="E64" s="32"/>
      <c r="F64" s="32">
        <f>+F57+F61</f>
        <v>0</v>
      </c>
      <c r="G64" s="32"/>
      <c r="H64" s="32"/>
      <c r="I64" s="32">
        <f>+I57+I61</f>
        <v>0</v>
      </c>
      <c r="J64" s="32"/>
      <c r="K64" s="32">
        <f t="shared" si="6"/>
        <v>0</v>
      </c>
    </row>
    <row r="65" spans="1:11" ht="11.25" customHeight="1" x14ac:dyDescent="0.25">
      <c r="A65" s="5"/>
      <c r="B65" s="25" t="s">
        <v>37</v>
      </c>
      <c r="C65" s="30" t="s">
        <v>44</v>
      </c>
      <c r="D65" s="31"/>
      <c r="E65" s="98"/>
      <c r="F65" s="98"/>
      <c r="G65" s="98">
        <f>+G57+G61</f>
        <v>0</v>
      </c>
      <c r="H65" s="98"/>
      <c r="I65" s="98"/>
      <c r="J65" s="98">
        <f>+J57+J61</f>
        <v>0</v>
      </c>
      <c r="K65" s="98">
        <f t="shared" si="6"/>
        <v>0</v>
      </c>
    </row>
    <row r="66" spans="1:11" ht="11.25" customHeight="1" x14ac:dyDescent="0.25">
      <c r="A66" s="5"/>
      <c r="B66" s="2"/>
      <c r="C66" s="36" t="s">
        <v>46</v>
      </c>
      <c r="D66" s="36"/>
      <c r="E66" s="2"/>
      <c r="F66" s="2"/>
      <c r="G66" s="2"/>
      <c r="H66" s="2"/>
      <c r="I66" s="2"/>
      <c r="J66" s="2"/>
      <c r="K66" s="3"/>
    </row>
    <row r="67" spans="1:11" ht="11.25" customHeight="1" x14ac:dyDescent="0.25">
      <c r="A67" s="5"/>
      <c r="B67" s="2"/>
      <c r="C67" s="2"/>
      <c r="D67" s="2"/>
      <c r="E67" s="2"/>
      <c r="F67" s="2"/>
      <c r="G67" s="2"/>
      <c r="H67" s="2"/>
      <c r="I67" s="2"/>
      <c r="J67" s="2"/>
      <c r="K67" s="3"/>
    </row>
    <row r="68" spans="1:11" ht="11.25" customHeight="1" x14ac:dyDescent="0.25">
      <c r="A68" s="5"/>
      <c r="B68" s="22" t="s">
        <v>55</v>
      </c>
      <c r="C68" s="2"/>
      <c r="D68" s="2"/>
      <c r="E68" s="2"/>
      <c r="F68" s="2"/>
      <c r="G68" s="2"/>
      <c r="H68" s="2"/>
      <c r="I68" s="2"/>
      <c r="J68" s="2"/>
      <c r="K68" s="3"/>
    </row>
    <row r="69" spans="1:11" ht="11.25" customHeight="1" x14ac:dyDescent="0.25">
      <c r="A69" s="5"/>
      <c r="B69" s="38" t="s">
        <v>56</v>
      </c>
      <c r="C69" s="39"/>
      <c r="D69" s="40" t="s">
        <v>57</v>
      </c>
      <c r="E69" s="41"/>
      <c r="F69" s="41"/>
      <c r="G69" s="41"/>
      <c r="H69" s="41"/>
      <c r="I69" s="41" t="s">
        <v>58</v>
      </c>
      <c r="J69" s="41" t="s">
        <v>59</v>
      </c>
      <c r="K69" s="42"/>
    </row>
    <row r="70" spans="1:11" ht="11.25" customHeight="1" x14ac:dyDescent="0.25">
      <c r="A70" s="5"/>
      <c r="B70" s="43"/>
      <c r="C70" s="44"/>
      <c r="D70" s="45" t="s">
        <v>1</v>
      </c>
      <c r="E70" s="46"/>
      <c r="F70" s="46"/>
      <c r="G70" s="46"/>
      <c r="H70" s="46"/>
      <c r="I70" s="46"/>
      <c r="J70" s="46"/>
      <c r="K70" s="47"/>
    </row>
    <row r="71" spans="1:11" ht="11.25" customHeight="1" x14ac:dyDescent="0.25">
      <c r="A71" s="5"/>
      <c r="B71" s="48"/>
      <c r="C71" s="49"/>
      <c r="D71" s="50"/>
      <c r="E71" s="51"/>
      <c r="F71" s="51"/>
      <c r="G71" s="51"/>
      <c r="H71" s="51"/>
      <c r="I71" s="51"/>
      <c r="J71" s="51"/>
      <c r="K71" s="52"/>
    </row>
    <row r="72" spans="1:11" ht="11.25" customHeight="1" x14ac:dyDescent="0.25">
      <c r="A72" s="5"/>
      <c r="B72" s="2"/>
      <c r="C72" s="2"/>
      <c r="D72" s="2"/>
      <c r="E72" s="2"/>
      <c r="F72" s="2"/>
      <c r="G72" s="2"/>
      <c r="H72" s="2"/>
      <c r="I72" s="2"/>
      <c r="J72" s="2"/>
      <c r="K72" s="3"/>
    </row>
    <row r="73" spans="1:11" ht="11.25" customHeight="1" x14ac:dyDescent="0.25">
      <c r="A73" s="5"/>
      <c r="B73" s="2"/>
      <c r="C73" s="2"/>
      <c r="D73" s="2"/>
      <c r="E73" s="2"/>
      <c r="F73" s="2"/>
      <c r="G73" s="2"/>
      <c r="H73" s="2"/>
      <c r="I73" s="2"/>
      <c r="J73" s="2"/>
      <c r="K73" s="3"/>
    </row>
    <row r="74" spans="1:11" ht="11.25" customHeight="1" x14ac:dyDescent="0.25">
      <c r="A74" s="5"/>
      <c r="B74" s="2"/>
      <c r="C74" s="2"/>
      <c r="D74" s="2"/>
      <c r="E74" s="2"/>
      <c r="F74" s="2"/>
      <c r="G74" s="2"/>
      <c r="H74" s="2"/>
      <c r="I74" s="2"/>
      <c r="J74" s="2"/>
      <c r="K74" s="3"/>
    </row>
    <row r="75" spans="1:11" ht="19.5" customHeight="1" x14ac:dyDescent="0.25">
      <c r="A75" s="180" t="s">
        <v>204</v>
      </c>
    </row>
    <row r="76" spans="1:11" ht="11.25" customHeight="1" x14ac:dyDescent="0.25">
      <c r="A76" s="181" t="s">
        <v>227</v>
      </c>
    </row>
    <row r="79" spans="1:11" ht="15.5" x14ac:dyDescent="0.35">
      <c r="A79" s="53" t="s">
        <v>233</v>
      </c>
      <c r="B79" s="53" t="s">
        <v>244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ht="11.25" customHeight="1" x14ac:dyDescent="0.35">
      <c r="A80" s="53"/>
      <c r="B80" s="53"/>
      <c r="C80" s="2"/>
      <c r="D80" s="2"/>
      <c r="E80" s="2"/>
      <c r="F80" s="2"/>
      <c r="G80" s="2"/>
      <c r="H80" s="2"/>
      <c r="I80" s="2"/>
      <c r="J80" s="2"/>
      <c r="K80" s="160"/>
    </row>
    <row r="81" spans="1:11" ht="11.25" customHeight="1" x14ac:dyDescent="0.25">
      <c r="A81" s="5"/>
      <c r="B81" s="2"/>
      <c r="C81" s="2"/>
      <c r="D81" s="163" t="s">
        <v>0</v>
      </c>
      <c r="E81" s="2"/>
      <c r="F81" s="2"/>
      <c r="G81" s="2"/>
      <c r="H81" s="2"/>
      <c r="I81" s="2"/>
      <c r="J81" s="2"/>
      <c r="K81" s="4" t="s">
        <v>1</v>
      </c>
    </row>
    <row r="82" spans="1:11" ht="11.25" customHeight="1" x14ac:dyDescent="0.25">
      <c r="A82" s="3"/>
      <c r="B82" s="54" t="str">
        <f>+B$10</f>
        <v>Planer</v>
      </c>
      <c r="C82" s="55"/>
      <c r="D82" s="54" t="str">
        <f>+D$10</f>
        <v>…..</v>
      </c>
      <c r="E82" s="56"/>
      <c r="F82" s="57"/>
      <c r="G82" s="57"/>
      <c r="H82" s="57"/>
      <c r="I82" s="57"/>
      <c r="J82" s="156" t="s">
        <v>8</v>
      </c>
      <c r="K82" s="154">
        <f ca="1">+K$10</f>
        <v>43917</v>
      </c>
    </row>
    <row r="83" spans="1:11" ht="11.25" customHeight="1" x14ac:dyDescent="0.25">
      <c r="A83" s="3"/>
      <c r="B83" s="54" t="str">
        <f>+B$11</f>
        <v>Planeradresse</v>
      </c>
      <c r="C83" s="55"/>
      <c r="D83" s="54" t="str">
        <f>+D$11</f>
        <v>.....</v>
      </c>
      <c r="E83" s="56"/>
      <c r="F83" s="57"/>
      <c r="G83" s="57"/>
      <c r="H83" s="57"/>
      <c r="I83" s="57"/>
      <c r="J83" s="156" t="s">
        <v>200</v>
      </c>
      <c r="K83" s="58">
        <f>+K$11</f>
        <v>259</v>
      </c>
    </row>
    <row r="84" spans="1:11" ht="11.25" customHeight="1" x14ac:dyDescent="0.25">
      <c r="A84" s="3"/>
      <c r="B84" s="54" t="str">
        <f>+B$12</f>
        <v>Objektbezeichnung</v>
      </c>
      <c r="C84" s="55"/>
      <c r="D84" s="54" t="str">
        <f>+D$12</f>
        <v>Villa Frohberg</v>
      </c>
      <c r="E84" s="56"/>
      <c r="F84" s="57"/>
      <c r="G84" s="57"/>
      <c r="H84" s="57"/>
      <c r="I84" s="57"/>
      <c r="J84" s="156" t="s">
        <v>5</v>
      </c>
      <c r="K84" s="157" t="str">
        <f>+K$12</f>
        <v>….</v>
      </c>
    </row>
    <row r="85" spans="1:11" ht="11.25" customHeight="1" x14ac:dyDescent="0.25">
      <c r="A85" s="3"/>
      <c r="B85" s="54" t="str">
        <f>+B$13</f>
        <v>Objektadresse</v>
      </c>
      <c r="C85" s="55"/>
      <c r="D85" s="54" t="str">
        <f>+D$13</f>
        <v>Heiligbergstrasse 50, 8400 Winterthur</v>
      </c>
      <c r="E85" s="56"/>
      <c r="F85" s="57"/>
      <c r="G85" s="57"/>
      <c r="H85" s="57"/>
      <c r="I85" s="57"/>
      <c r="J85" s="156"/>
      <c r="K85" s="58">
        <f>+K$13</f>
        <v>0</v>
      </c>
    </row>
    <row r="86" spans="1:11" ht="11.25" customHeight="1" x14ac:dyDescent="0.25">
      <c r="A86" s="5"/>
      <c r="B86" s="54" t="str">
        <f>+B$14</f>
        <v>Projektbezeichnung</v>
      </c>
      <c r="C86" s="55"/>
      <c r="D86" s="54" t="str">
        <f>+D$14</f>
        <v>Gesamtsanierung und Umnutzung</v>
      </c>
      <c r="E86" s="56"/>
      <c r="F86" s="57"/>
      <c r="G86" s="57"/>
      <c r="H86" s="57"/>
      <c r="I86" s="57"/>
      <c r="J86" s="156"/>
      <c r="K86" s="58">
        <f>+K$14</f>
        <v>0</v>
      </c>
    </row>
    <row r="87" spans="1:11" ht="11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22.5" customHeight="1" x14ac:dyDescent="0.25">
      <c r="A88" s="5"/>
      <c r="B88" s="178" t="s">
        <v>60</v>
      </c>
      <c r="C88" s="179"/>
      <c r="D88" s="200" t="s">
        <v>237</v>
      </c>
      <c r="E88" s="201"/>
      <c r="F88" s="201"/>
      <c r="G88" s="201"/>
      <c r="H88" s="201"/>
      <c r="I88" s="201"/>
      <c r="J88" s="201"/>
      <c r="K88" s="202"/>
    </row>
    <row r="89" spans="1:11" ht="11.25" customHeight="1" x14ac:dyDescent="0.25">
      <c r="A89" s="5"/>
      <c r="B89" s="12" t="s">
        <v>10</v>
      </c>
      <c r="C89" s="19"/>
      <c r="D89" s="12" t="s">
        <v>221</v>
      </c>
      <c r="E89" s="15"/>
      <c r="F89" s="15"/>
      <c r="G89" s="15"/>
      <c r="H89" s="15"/>
      <c r="I89" s="15"/>
      <c r="J89" s="15"/>
      <c r="K89" s="19"/>
    </row>
    <row r="90" spans="1:11" ht="11.25" customHeight="1" x14ac:dyDescent="0.25">
      <c r="A90" s="5"/>
      <c r="B90" s="12"/>
      <c r="C90" s="19"/>
      <c r="D90" s="12" t="s">
        <v>216</v>
      </c>
      <c r="E90" s="15"/>
      <c r="F90" s="15"/>
      <c r="G90" s="15"/>
      <c r="H90" s="15"/>
      <c r="I90" s="15"/>
      <c r="J90" s="15"/>
      <c r="K90" s="19"/>
    </row>
    <row r="91" spans="1:11" ht="11.25" customHeight="1" x14ac:dyDescent="0.25">
      <c r="A91" s="5"/>
      <c r="B91" s="12" t="s">
        <v>63</v>
      </c>
      <c r="C91" s="19"/>
      <c r="D91" s="12" t="s">
        <v>195</v>
      </c>
      <c r="E91" s="18"/>
      <c r="F91" s="15"/>
      <c r="G91" s="15"/>
      <c r="H91" s="15"/>
      <c r="I91" s="15"/>
      <c r="J91" s="15"/>
      <c r="K91" s="21"/>
    </row>
    <row r="92" spans="1:11" ht="11.25" customHeight="1" x14ac:dyDescent="0.25">
      <c r="A92" s="5"/>
      <c r="B92" s="176" t="s">
        <v>225</v>
      </c>
      <c r="C92" s="13"/>
      <c r="D92" s="73">
        <v>1</v>
      </c>
      <c r="E92" s="18"/>
      <c r="F92" s="15"/>
      <c r="G92" s="15"/>
      <c r="H92" s="15"/>
      <c r="I92" s="15"/>
      <c r="J92" s="15"/>
      <c r="K92" s="21"/>
    </row>
    <row r="93" spans="1:11" ht="11.25" customHeight="1" x14ac:dyDescent="0.25">
      <c r="A93" s="5"/>
      <c r="B93" s="176" t="s">
        <v>224</v>
      </c>
      <c r="C93" s="13"/>
      <c r="D93" s="8" t="s">
        <v>248</v>
      </c>
      <c r="E93" s="100"/>
      <c r="F93" s="101"/>
      <c r="G93" s="101"/>
      <c r="H93" s="101"/>
      <c r="I93" s="101"/>
      <c r="J93" s="101"/>
      <c r="K93" s="102"/>
    </row>
    <row r="94" spans="1:11" ht="11.25" customHeight="1" x14ac:dyDescent="0.25">
      <c r="A94" s="3"/>
      <c r="B94" s="12" t="s">
        <v>64</v>
      </c>
      <c r="C94" s="13"/>
      <c r="D94" s="12" t="s">
        <v>169</v>
      </c>
      <c r="E94" s="18"/>
      <c r="F94" s="15"/>
      <c r="G94" s="15"/>
      <c r="H94" s="15"/>
      <c r="I94" s="15"/>
      <c r="J94" s="15"/>
      <c r="K94" s="21"/>
    </row>
    <row r="95" spans="1:11" ht="11.25" customHeight="1" x14ac:dyDescent="0.25">
      <c r="A95" s="5"/>
      <c r="B95" s="12" t="s">
        <v>15</v>
      </c>
      <c r="C95" s="13"/>
      <c r="D95" s="14" t="s">
        <v>7</v>
      </c>
      <c r="E95" s="18"/>
      <c r="F95" s="15"/>
      <c r="G95" s="15"/>
      <c r="H95" s="15"/>
      <c r="I95" s="15"/>
      <c r="J95" s="15"/>
      <c r="K95" s="21"/>
    </row>
    <row r="96" spans="1:11" ht="11.25" customHeight="1" x14ac:dyDescent="0.25">
      <c r="A96" s="5"/>
      <c r="B96" s="2"/>
      <c r="C96" s="2"/>
      <c r="D96" s="2"/>
      <c r="E96" s="2"/>
      <c r="F96" s="2"/>
      <c r="G96" s="2"/>
      <c r="H96" s="2"/>
      <c r="I96" s="2"/>
      <c r="J96" s="2"/>
      <c r="K96" s="3"/>
    </row>
    <row r="97" spans="1:11" ht="11.25" customHeight="1" x14ac:dyDescent="0.25">
      <c r="A97" s="5"/>
      <c r="B97" s="4" t="s">
        <v>193</v>
      </c>
      <c r="C97" s="2"/>
      <c r="D97" s="2"/>
      <c r="E97" s="2"/>
      <c r="F97" s="2"/>
      <c r="G97" s="2"/>
      <c r="H97" s="2"/>
      <c r="I97" s="2"/>
      <c r="J97" s="2"/>
      <c r="K97" s="3"/>
    </row>
    <row r="98" spans="1:11" ht="11.25" customHeight="1" x14ac:dyDescent="0.25">
      <c r="A98" s="5"/>
      <c r="B98" s="23" t="s">
        <v>78</v>
      </c>
      <c r="C98" s="23" t="s">
        <v>18</v>
      </c>
      <c r="D98" s="17"/>
      <c r="E98" s="84" t="str">
        <f>+E$36</f>
        <v>A</v>
      </c>
      <c r="F98" s="84" t="str">
        <f t="shared" ref="F98:K98" si="10">+F$36</f>
        <v>B</v>
      </c>
      <c r="G98" s="84" t="str">
        <f t="shared" si="10"/>
        <v>C</v>
      </c>
      <c r="H98" s="84" t="str">
        <f t="shared" si="10"/>
        <v>D</v>
      </c>
      <c r="I98" s="84" t="str">
        <f t="shared" si="10"/>
        <v>E</v>
      </c>
      <c r="J98" s="84" t="str">
        <f t="shared" si="10"/>
        <v>F</v>
      </c>
      <c r="K98" s="116" t="str">
        <f t="shared" si="10"/>
        <v>Total</v>
      </c>
    </row>
    <row r="99" spans="1:11" ht="11.25" customHeight="1" x14ac:dyDescent="0.25">
      <c r="A99" s="5"/>
      <c r="B99" s="17" t="s">
        <v>23</v>
      </c>
      <c r="C99" s="23" t="s">
        <v>170</v>
      </c>
      <c r="D99" s="17" t="s">
        <v>32</v>
      </c>
      <c r="E99" s="111">
        <f>+K215</f>
        <v>2907000</v>
      </c>
      <c r="F99" s="111">
        <f>+E99</f>
        <v>2907000</v>
      </c>
      <c r="G99" s="111"/>
      <c r="H99" s="111"/>
      <c r="I99" s="111"/>
      <c r="J99" s="111"/>
      <c r="K99" s="115"/>
    </row>
    <row r="100" spans="1:11" ht="11.25" customHeight="1" x14ac:dyDescent="0.25">
      <c r="A100" s="5"/>
      <c r="B100" s="17" t="s">
        <v>65</v>
      </c>
      <c r="C100" s="23" t="s">
        <v>217</v>
      </c>
      <c r="D100" s="17"/>
      <c r="E100" s="112">
        <v>6.2E-2</v>
      </c>
      <c r="F100" s="112">
        <v>6.2E-2</v>
      </c>
      <c r="G100" s="113"/>
      <c r="H100" s="113"/>
      <c r="I100" s="113"/>
      <c r="J100" s="113"/>
      <c r="K100" s="112"/>
    </row>
    <row r="101" spans="1:11" ht="11.25" customHeight="1" x14ac:dyDescent="0.25">
      <c r="A101" s="5"/>
      <c r="B101" s="17" t="s">
        <v>66</v>
      </c>
      <c r="C101" s="23" t="s">
        <v>217</v>
      </c>
      <c r="D101" s="17"/>
      <c r="E101" s="148">
        <v>10.58</v>
      </c>
      <c r="F101" s="148">
        <v>10.58</v>
      </c>
      <c r="G101" s="114"/>
      <c r="H101" s="114"/>
      <c r="I101" s="114"/>
      <c r="J101" s="114"/>
      <c r="K101" s="112"/>
    </row>
    <row r="102" spans="1:11" ht="11.25" customHeight="1" x14ac:dyDescent="0.25">
      <c r="A102" s="5"/>
      <c r="B102" s="17" t="s">
        <v>67</v>
      </c>
      <c r="C102" s="23" t="s">
        <v>68</v>
      </c>
      <c r="D102" s="17"/>
      <c r="E102" s="59">
        <f t="shared" ref="E102:J102" si="11">IF(+E99&gt;0,(+E100+E101/(E99^(1/3))),0)</f>
        <v>0.13613170527376289</v>
      </c>
      <c r="F102" s="59">
        <f t="shared" si="11"/>
        <v>0.13613170527376289</v>
      </c>
      <c r="G102" s="59">
        <f t="shared" si="11"/>
        <v>0</v>
      </c>
      <c r="H102" s="59">
        <f t="shared" si="11"/>
        <v>0</v>
      </c>
      <c r="I102" s="59">
        <f t="shared" si="11"/>
        <v>0</v>
      </c>
      <c r="J102" s="59">
        <f t="shared" si="11"/>
        <v>0</v>
      </c>
      <c r="K102" s="152"/>
    </row>
    <row r="103" spans="1:11" ht="11.25" customHeight="1" x14ac:dyDescent="0.25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3"/>
    </row>
    <row r="104" spans="1:11" ht="11.25" customHeight="1" x14ac:dyDescent="0.25">
      <c r="A104" s="5"/>
      <c r="B104" s="4" t="s">
        <v>166</v>
      </c>
      <c r="C104" s="4"/>
      <c r="D104" s="4"/>
      <c r="E104" s="2"/>
      <c r="F104" s="60"/>
      <c r="G104" s="60"/>
      <c r="H104" s="60"/>
      <c r="I104" s="2"/>
      <c r="J104" s="60"/>
      <c r="K104" s="3"/>
    </row>
    <row r="105" spans="1:11" ht="11.25" customHeight="1" x14ac:dyDescent="0.25">
      <c r="A105" s="5"/>
      <c r="B105" s="23" t="s">
        <v>78</v>
      </c>
      <c r="C105" s="23" t="s">
        <v>18</v>
      </c>
      <c r="D105" s="17"/>
      <c r="E105" s="84" t="str">
        <f>+E$36</f>
        <v>A</v>
      </c>
      <c r="F105" s="84" t="str">
        <f t="shared" ref="F105:K105" si="12">+F$36</f>
        <v>B</v>
      </c>
      <c r="G105" s="84" t="str">
        <f t="shared" si="12"/>
        <v>C</v>
      </c>
      <c r="H105" s="84" t="str">
        <f t="shared" si="12"/>
        <v>D</v>
      </c>
      <c r="I105" s="84" t="str">
        <f t="shared" si="12"/>
        <v>E</v>
      </c>
      <c r="J105" s="84" t="str">
        <f t="shared" si="12"/>
        <v>F</v>
      </c>
      <c r="K105" s="84" t="str">
        <f t="shared" si="12"/>
        <v>Total</v>
      </c>
    </row>
    <row r="106" spans="1:11" ht="11.25" customHeight="1" x14ac:dyDescent="0.25">
      <c r="A106" s="5"/>
      <c r="B106" s="23" t="s">
        <v>17</v>
      </c>
      <c r="C106" s="23" t="s">
        <v>81</v>
      </c>
      <c r="D106" s="17" t="s">
        <v>82</v>
      </c>
      <c r="E106" s="29" t="s">
        <v>167</v>
      </c>
      <c r="F106" s="29" t="s">
        <v>167</v>
      </c>
      <c r="G106" s="29" t="s">
        <v>167</v>
      </c>
      <c r="H106" s="29" t="s">
        <v>167</v>
      </c>
      <c r="I106" s="29" t="s">
        <v>167</v>
      </c>
      <c r="J106" s="29" t="s">
        <v>167</v>
      </c>
      <c r="K106" s="29" t="s">
        <v>167</v>
      </c>
    </row>
    <row r="107" spans="1:11" ht="11.25" customHeight="1" x14ac:dyDescent="0.25">
      <c r="A107" s="5"/>
      <c r="B107" s="25">
        <v>31</v>
      </c>
      <c r="C107" s="23" t="s">
        <v>87</v>
      </c>
      <c r="D107" s="61">
        <v>0.03</v>
      </c>
      <c r="E107" s="122">
        <f>+D107</f>
        <v>0.03</v>
      </c>
      <c r="F107" s="122"/>
      <c r="G107" s="122"/>
      <c r="H107" s="122"/>
      <c r="I107" s="122"/>
      <c r="J107" s="122"/>
      <c r="K107" s="123">
        <f>SUM(E107:J107)</f>
        <v>0.03</v>
      </c>
    </row>
    <row r="108" spans="1:11" ht="11.25" customHeight="1" x14ac:dyDescent="0.25">
      <c r="A108" s="5"/>
      <c r="B108" s="23"/>
      <c r="C108" s="23" t="s">
        <v>88</v>
      </c>
      <c r="D108" s="61">
        <v>0.06</v>
      </c>
      <c r="E108" s="72">
        <f>+D108</f>
        <v>0.06</v>
      </c>
      <c r="F108" s="72"/>
      <c r="G108" s="72"/>
      <c r="H108" s="72"/>
      <c r="I108" s="72"/>
      <c r="J108" s="72"/>
      <c r="K108" s="124">
        <f>SUM(E108:J108)</f>
        <v>0.06</v>
      </c>
    </row>
    <row r="109" spans="1:11" ht="11.25" customHeight="1" x14ac:dyDescent="0.25">
      <c r="A109" s="5"/>
      <c r="B109" s="25">
        <v>32</v>
      </c>
      <c r="C109" s="23" t="s">
        <v>89</v>
      </c>
      <c r="D109" s="61">
        <v>0.13</v>
      </c>
      <c r="E109" s="72">
        <f>+D109</f>
        <v>0.13</v>
      </c>
      <c r="F109" s="72"/>
      <c r="G109" s="72"/>
      <c r="H109" s="72"/>
      <c r="I109" s="72"/>
      <c r="J109" s="72"/>
      <c r="K109" s="124">
        <f t="shared" ref="K109:K122" si="13">SUM(E109:J109)</f>
        <v>0.13</v>
      </c>
    </row>
    <row r="110" spans="1:11" ht="11.25" customHeight="1" x14ac:dyDescent="0.25">
      <c r="A110" s="5"/>
      <c r="B110" s="23"/>
      <c r="C110" s="23" t="s">
        <v>90</v>
      </c>
      <c r="D110" s="61">
        <v>0.04</v>
      </c>
      <c r="E110" s="72">
        <f>+D110</f>
        <v>0.04</v>
      </c>
      <c r="F110" s="72">
        <v>0</v>
      </c>
      <c r="G110" s="72"/>
      <c r="H110" s="72"/>
      <c r="I110" s="72"/>
      <c r="J110" s="72"/>
      <c r="K110" s="124">
        <f t="shared" si="13"/>
        <v>0.04</v>
      </c>
    </row>
    <row r="111" spans="1:11" ht="11.25" customHeight="1" x14ac:dyDescent="0.25">
      <c r="A111" s="5"/>
      <c r="B111" s="23"/>
      <c r="C111" s="23" t="s">
        <v>91</v>
      </c>
      <c r="D111" s="61">
        <v>0.04</v>
      </c>
      <c r="E111" s="72">
        <f>+D111</f>
        <v>0.04</v>
      </c>
      <c r="F111" s="72">
        <v>0</v>
      </c>
      <c r="G111" s="72"/>
      <c r="H111" s="72"/>
      <c r="I111" s="72"/>
      <c r="J111" s="72"/>
      <c r="K111" s="124">
        <f t="shared" si="13"/>
        <v>0.04</v>
      </c>
    </row>
    <row r="112" spans="1:11" ht="11.25" customHeight="1" x14ac:dyDescent="0.25">
      <c r="A112" s="5"/>
      <c r="B112" s="25">
        <v>33</v>
      </c>
      <c r="C112" s="23" t="s">
        <v>92</v>
      </c>
      <c r="D112" s="61">
        <v>2.5000000000000001E-2</v>
      </c>
      <c r="E112" s="72"/>
      <c r="F112" s="72">
        <v>2.5000000000000001E-2</v>
      </c>
      <c r="G112" s="72"/>
      <c r="H112" s="72"/>
      <c r="I112" s="72"/>
      <c r="J112" s="72"/>
      <c r="K112" s="124">
        <f t="shared" si="13"/>
        <v>2.5000000000000001E-2</v>
      </c>
    </row>
    <row r="113" spans="1:11" ht="11.25" customHeight="1" x14ac:dyDescent="0.25">
      <c r="A113" s="5"/>
      <c r="B113" s="25">
        <v>41</v>
      </c>
      <c r="C113" s="23" t="s">
        <v>93</v>
      </c>
      <c r="D113" s="61">
        <v>0.1</v>
      </c>
      <c r="E113" s="72"/>
      <c r="F113" s="72">
        <v>0.1</v>
      </c>
      <c r="G113" s="72"/>
      <c r="H113" s="72"/>
      <c r="I113" s="72"/>
      <c r="J113" s="72"/>
      <c r="K113" s="124">
        <f>SUM(E113:J113)</f>
        <v>0.1</v>
      </c>
    </row>
    <row r="114" spans="1:11" ht="11.25" customHeight="1" x14ac:dyDescent="0.25">
      <c r="A114" s="5"/>
      <c r="B114" s="23"/>
      <c r="C114" s="23" t="s">
        <v>94</v>
      </c>
      <c r="D114" s="61">
        <v>0.08</v>
      </c>
      <c r="E114" s="72"/>
      <c r="F114" s="72">
        <v>0.08</v>
      </c>
      <c r="G114" s="72"/>
      <c r="H114" s="72"/>
      <c r="I114" s="72"/>
      <c r="J114" s="72"/>
      <c r="K114" s="124">
        <f t="shared" si="13"/>
        <v>0.08</v>
      </c>
    </row>
    <row r="115" spans="1:11" ht="11.25" customHeight="1" x14ac:dyDescent="0.25">
      <c r="A115" s="5"/>
      <c r="B115" s="25">
        <v>51</v>
      </c>
      <c r="C115" s="23" t="s">
        <v>95</v>
      </c>
      <c r="D115" s="61">
        <v>0.15</v>
      </c>
      <c r="E115" s="72"/>
      <c r="F115" s="72">
        <f t="shared" ref="F115:F122" si="14">+D115</f>
        <v>0.15</v>
      </c>
      <c r="G115" s="72"/>
      <c r="H115" s="72"/>
      <c r="I115" s="72"/>
      <c r="J115" s="72"/>
      <c r="K115" s="124">
        <f t="shared" si="13"/>
        <v>0.15</v>
      </c>
    </row>
    <row r="116" spans="1:11" ht="11.25" customHeight="1" x14ac:dyDescent="0.25">
      <c r="A116" s="5"/>
      <c r="B116" s="23"/>
      <c r="C116" s="23" t="s">
        <v>96</v>
      </c>
      <c r="D116" s="61">
        <v>0.01</v>
      </c>
      <c r="E116" s="72"/>
      <c r="F116" s="72">
        <f t="shared" si="14"/>
        <v>0.01</v>
      </c>
      <c r="G116" s="72"/>
      <c r="H116" s="72"/>
      <c r="I116" s="72"/>
      <c r="J116" s="72"/>
      <c r="K116" s="124">
        <f t="shared" si="13"/>
        <v>0.01</v>
      </c>
    </row>
    <row r="117" spans="1:11" ht="11.25" customHeight="1" x14ac:dyDescent="0.25">
      <c r="A117" s="5"/>
      <c r="B117" s="25">
        <v>52</v>
      </c>
      <c r="C117" s="23" t="s">
        <v>97</v>
      </c>
      <c r="D117" s="61">
        <v>0.06</v>
      </c>
      <c r="E117" s="72"/>
      <c r="F117" s="72">
        <f t="shared" si="14"/>
        <v>0.06</v>
      </c>
      <c r="G117" s="72"/>
      <c r="H117" s="72"/>
      <c r="I117" s="72"/>
      <c r="J117" s="72"/>
      <c r="K117" s="124">
        <f t="shared" si="13"/>
        <v>0.06</v>
      </c>
    </row>
    <row r="118" spans="1:11" ht="11.25" customHeight="1" x14ac:dyDescent="0.25">
      <c r="A118" s="5"/>
      <c r="B118" s="23"/>
      <c r="C118" s="23" t="s">
        <v>98</v>
      </c>
      <c r="D118" s="61">
        <v>0.23</v>
      </c>
      <c r="E118" s="72"/>
      <c r="F118" s="72">
        <f t="shared" si="14"/>
        <v>0.23</v>
      </c>
      <c r="G118" s="72"/>
      <c r="H118" s="72"/>
      <c r="I118" s="72"/>
      <c r="J118" s="72"/>
      <c r="K118" s="124">
        <f t="shared" si="13"/>
        <v>0.23</v>
      </c>
    </row>
    <row r="119" spans="1:11" ht="11.25" customHeight="1" x14ac:dyDescent="0.25">
      <c r="A119" s="5"/>
      <c r="B119" s="25">
        <v>53</v>
      </c>
      <c r="C119" s="23" t="s">
        <v>99</v>
      </c>
      <c r="D119" s="61">
        <v>0.01</v>
      </c>
      <c r="E119" s="72"/>
      <c r="F119" s="72">
        <f t="shared" si="14"/>
        <v>0.01</v>
      </c>
      <c r="G119" s="72"/>
      <c r="H119" s="72"/>
      <c r="I119" s="72"/>
      <c r="J119" s="72"/>
      <c r="K119" s="124">
        <f t="shared" si="13"/>
        <v>0.01</v>
      </c>
    </row>
    <row r="120" spans="1:11" ht="11.25" customHeight="1" x14ac:dyDescent="0.25">
      <c r="A120" s="5"/>
      <c r="B120" s="23"/>
      <c r="C120" s="23" t="s">
        <v>100</v>
      </c>
      <c r="D120" s="61">
        <v>0.01</v>
      </c>
      <c r="E120" s="72"/>
      <c r="F120" s="72">
        <f t="shared" si="14"/>
        <v>0.01</v>
      </c>
      <c r="G120" s="72"/>
      <c r="H120" s="72"/>
      <c r="I120" s="72"/>
      <c r="J120" s="72"/>
      <c r="K120" s="124">
        <f t="shared" si="13"/>
        <v>0.01</v>
      </c>
    </row>
    <row r="121" spans="1:11" ht="11.25" customHeight="1" x14ac:dyDescent="0.25">
      <c r="A121" s="5"/>
      <c r="B121" s="23"/>
      <c r="C121" s="23" t="s">
        <v>101</v>
      </c>
      <c r="D121" s="61">
        <v>1.4999999999999999E-2</v>
      </c>
      <c r="E121" s="72"/>
      <c r="F121" s="72">
        <f t="shared" si="14"/>
        <v>1.4999999999999999E-2</v>
      </c>
      <c r="G121" s="72"/>
      <c r="H121" s="72"/>
      <c r="I121" s="72"/>
      <c r="J121" s="72"/>
      <c r="K121" s="124">
        <f t="shared" si="13"/>
        <v>1.4999999999999999E-2</v>
      </c>
    </row>
    <row r="122" spans="1:11" ht="11.25" customHeight="1" x14ac:dyDescent="0.25">
      <c r="A122" s="5"/>
      <c r="B122" s="23"/>
      <c r="C122" s="23" t="s">
        <v>102</v>
      </c>
      <c r="D122" s="61">
        <v>0.01</v>
      </c>
      <c r="E122" s="125"/>
      <c r="F122" s="72">
        <f t="shared" si="14"/>
        <v>0.01</v>
      </c>
      <c r="G122" s="72"/>
      <c r="H122" s="125"/>
      <c r="I122" s="125"/>
      <c r="J122" s="125"/>
      <c r="K122" s="124">
        <f t="shared" si="13"/>
        <v>0.01</v>
      </c>
    </row>
    <row r="123" spans="1:11" ht="11.25" customHeight="1" x14ac:dyDescent="0.25">
      <c r="A123" s="5"/>
      <c r="B123" s="23"/>
      <c r="C123" s="63" t="s">
        <v>31</v>
      </c>
      <c r="D123" s="104">
        <f>SUM(D107:D122)</f>
        <v>1</v>
      </c>
      <c r="E123" s="64">
        <f>SUM(E107:E122)</f>
        <v>0.3</v>
      </c>
      <c r="F123" s="64">
        <f t="shared" ref="F123:K123" si="15">SUM(F107:F122)</f>
        <v>0.70000000000000007</v>
      </c>
      <c r="G123" s="64">
        <f t="shared" si="15"/>
        <v>0</v>
      </c>
      <c r="H123" s="64">
        <f t="shared" si="15"/>
        <v>0</v>
      </c>
      <c r="I123" s="64">
        <f t="shared" si="15"/>
        <v>0</v>
      </c>
      <c r="J123" s="64">
        <f t="shared" si="15"/>
        <v>0</v>
      </c>
      <c r="K123" s="64">
        <f t="shared" si="15"/>
        <v>1</v>
      </c>
    </row>
    <row r="124" spans="1:11" ht="11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1.25" customHeight="1" x14ac:dyDescent="0.25">
      <c r="A125" s="5"/>
      <c r="B125" s="4" t="s">
        <v>173</v>
      </c>
      <c r="C125" s="4"/>
      <c r="D125" s="4"/>
      <c r="E125" s="2"/>
      <c r="F125" s="60"/>
      <c r="G125" s="60"/>
      <c r="H125" s="60"/>
      <c r="I125" s="2"/>
      <c r="J125" s="60"/>
      <c r="K125" s="3"/>
    </row>
    <row r="126" spans="1:11" ht="11.25" customHeight="1" x14ac:dyDescent="0.25">
      <c r="A126" s="5"/>
      <c r="B126" s="23" t="s">
        <v>78</v>
      </c>
      <c r="C126" s="23" t="s">
        <v>18</v>
      </c>
      <c r="D126" s="17"/>
      <c r="E126" s="84" t="str">
        <f>+E$36</f>
        <v>A</v>
      </c>
      <c r="F126" s="84" t="str">
        <f t="shared" ref="F126:K126" si="16">+F$36</f>
        <v>B</v>
      </c>
      <c r="G126" s="84" t="str">
        <f t="shared" si="16"/>
        <v>C</v>
      </c>
      <c r="H126" s="84" t="str">
        <f t="shared" si="16"/>
        <v>D</v>
      </c>
      <c r="I126" s="84" t="str">
        <f t="shared" si="16"/>
        <v>E</v>
      </c>
      <c r="J126" s="84" t="str">
        <f t="shared" si="16"/>
        <v>F</v>
      </c>
      <c r="K126" s="116" t="str">
        <f t="shared" si="16"/>
        <v>Total</v>
      </c>
    </row>
    <row r="127" spans="1:11" ht="11.25" customHeight="1" x14ac:dyDescent="0.25">
      <c r="A127" s="5"/>
      <c r="B127" s="17" t="s">
        <v>69</v>
      </c>
      <c r="C127" s="23" t="s">
        <v>175</v>
      </c>
      <c r="D127" s="17" t="s">
        <v>32</v>
      </c>
      <c r="E127" s="111">
        <f t="shared" ref="E127:J127" si="17">+E99</f>
        <v>2907000</v>
      </c>
      <c r="F127" s="111">
        <f t="shared" si="17"/>
        <v>2907000</v>
      </c>
      <c r="G127" s="111">
        <f t="shared" si="17"/>
        <v>0</v>
      </c>
      <c r="H127" s="111">
        <f t="shared" si="17"/>
        <v>0</v>
      </c>
      <c r="I127" s="111">
        <f t="shared" si="17"/>
        <v>0</v>
      </c>
      <c r="J127" s="111">
        <f t="shared" si="17"/>
        <v>0</v>
      </c>
      <c r="K127" s="103"/>
    </row>
    <row r="128" spans="1:11" ht="11.25" customHeight="1" x14ac:dyDescent="0.25">
      <c r="A128" s="5"/>
      <c r="B128" s="23" t="s">
        <v>71</v>
      </c>
      <c r="C128" s="23" t="s">
        <v>72</v>
      </c>
      <c r="D128" s="17"/>
      <c r="E128" s="106">
        <v>1</v>
      </c>
      <c r="F128" s="106">
        <f>+E128</f>
        <v>1</v>
      </c>
      <c r="G128" s="106"/>
      <c r="H128" s="106"/>
      <c r="I128" s="106"/>
      <c r="J128" s="106"/>
      <c r="K128" s="106"/>
    </row>
    <row r="129" spans="1:11" ht="11.25" customHeight="1" x14ac:dyDescent="0.25">
      <c r="A129" s="5"/>
      <c r="B129" s="23" t="s">
        <v>73</v>
      </c>
      <c r="C129" s="23" t="s">
        <v>209</v>
      </c>
      <c r="D129" s="17"/>
      <c r="E129" s="151">
        <v>1</v>
      </c>
      <c r="F129" s="151">
        <f>+E129</f>
        <v>1</v>
      </c>
      <c r="G129" s="151"/>
      <c r="H129" s="151"/>
      <c r="I129" s="151"/>
      <c r="J129" s="151"/>
      <c r="K129" s="106"/>
    </row>
    <row r="130" spans="1:11" ht="11.25" customHeight="1" x14ac:dyDescent="0.25">
      <c r="A130" s="5"/>
      <c r="B130" s="23" t="s">
        <v>226</v>
      </c>
      <c r="C130" s="23" t="s">
        <v>74</v>
      </c>
      <c r="D130" s="17"/>
      <c r="E130" s="95">
        <v>1.2</v>
      </c>
      <c r="F130" s="95">
        <f>+E130</f>
        <v>1.2</v>
      </c>
      <c r="G130" s="95"/>
      <c r="H130" s="95"/>
      <c r="I130" s="95"/>
      <c r="J130" s="95"/>
      <c r="K130" s="95"/>
    </row>
    <row r="131" spans="1:11" ht="11.25" customHeight="1" x14ac:dyDescent="0.25">
      <c r="A131" s="5"/>
      <c r="B131" s="17" t="s">
        <v>75</v>
      </c>
      <c r="C131" s="23" t="s">
        <v>76</v>
      </c>
      <c r="D131" s="17" t="s">
        <v>77</v>
      </c>
      <c r="E131" s="35">
        <f t="shared" ref="E131:J131" si="18">+E127*E102*E128*E123*E129*E130/100</f>
        <v>1424.6455220309833</v>
      </c>
      <c r="F131" s="35">
        <f t="shared" si="18"/>
        <v>3324.1728847389618</v>
      </c>
      <c r="G131" s="35">
        <f t="shared" si="18"/>
        <v>0</v>
      </c>
      <c r="H131" s="35">
        <f t="shared" si="18"/>
        <v>0</v>
      </c>
      <c r="I131" s="35">
        <f t="shared" si="18"/>
        <v>0</v>
      </c>
      <c r="J131" s="35">
        <f t="shared" si="18"/>
        <v>0</v>
      </c>
      <c r="K131" s="35">
        <f>SUM(E131:J131)</f>
        <v>4748.8184067699449</v>
      </c>
    </row>
    <row r="132" spans="1:11" ht="11.25" customHeight="1" x14ac:dyDescent="0.25">
      <c r="A132" s="5"/>
      <c r="B132" s="23" t="s">
        <v>83</v>
      </c>
      <c r="C132" s="23" t="s">
        <v>79</v>
      </c>
      <c r="D132" s="17"/>
      <c r="E132" s="106">
        <v>1</v>
      </c>
      <c r="F132" s="106">
        <f>+E132</f>
        <v>1</v>
      </c>
      <c r="G132" s="95"/>
      <c r="H132" s="95"/>
      <c r="I132" s="95"/>
      <c r="J132" s="95"/>
      <c r="K132" s="95"/>
    </row>
    <row r="133" spans="1:11" ht="11.25" customHeight="1" x14ac:dyDescent="0.25">
      <c r="A133" s="5"/>
      <c r="B133" s="17" t="s">
        <v>171</v>
      </c>
      <c r="C133" s="23" t="s">
        <v>172</v>
      </c>
      <c r="D133" s="17" t="s">
        <v>77</v>
      </c>
      <c r="E133" s="35">
        <f t="shared" ref="E133:J133" si="19">+E131*E132</f>
        <v>1424.6455220309833</v>
      </c>
      <c r="F133" s="35">
        <f t="shared" si="19"/>
        <v>3324.1728847389618</v>
      </c>
      <c r="G133" s="35">
        <f t="shared" si="19"/>
        <v>0</v>
      </c>
      <c r="H133" s="35">
        <f t="shared" si="19"/>
        <v>0</v>
      </c>
      <c r="I133" s="35">
        <f t="shared" si="19"/>
        <v>0</v>
      </c>
      <c r="J133" s="35">
        <f t="shared" si="19"/>
        <v>0</v>
      </c>
      <c r="K133" s="35">
        <f>SUM(E133:J133)</f>
        <v>4748.8184067699449</v>
      </c>
    </row>
    <row r="134" spans="1:11" ht="11.25" customHeight="1" x14ac:dyDescent="0.25">
      <c r="A134" s="5"/>
      <c r="B134" s="23" t="s">
        <v>85</v>
      </c>
      <c r="C134" s="23" t="s">
        <v>174</v>
      </c>
      <c r="D134" s="17"/>
      <c r="E134" s="94">
        <v>1</v>
      </c>
      <c r="F134" s="94">
        <f>+E134</f>
        <v>1</v>
      </c>
      <c r="G134" s="94"/>
      <c r="H134" s="94"/>
      <c r="I134" s="94"/>
      <c r="J134" s="94"/>
      <c r="K134" s="94"/>
    </row>
    <row r="135" spans="1:11" ht="11.25" customHeight="1" x14ac:dyDescent="0.25">
      <c r="A135" s="5"/>
      <c r="B135" s="23" t="s">
        <v>84</v>
      </c>
      <c r="C135" s="23" t="s">
        <v>157</v>
      </c>
      <c r="D135" s="17" t="s">
        <v>32</v>
      </c>
      <c r="E135" s="150">
        <v>120</v>
      </c>
      <c r="F135" s="150">
        <f>+E135</f>
        <v>120</v>
      </c>
      <c r="G135" s="150"/>
      <c r="H135" s="150"/>
      <c r="I135" s="150"/>
      <c r="J135" s="150"/>
      <c r="K135" s="95"/>
    </row>
    <row r="136" spans="1:11" ht="11.25" customHeight="1" x14ac:dyDescent="0.25">
      <c r="A136" s="5"/>
      <c r="B136" s="25" t="s">
        <v>39</v>
      </c>
      <c r="C136" s="33" t="s">
        <v>104</v>
      </c>
      <c r="D136" s="96" t="s">
        <v>32</v>
      </c>
      <c r="E136" s="35">
        <f t="shared" ref="E136:J136" si="20">ROUND(+E133*E134*E135,-2)</f>
        <v>171000</v>
      </c>
      <c r="F136" s="35">
        <f t="shared" si="20"/>
        <v>398900</v>
      </c>
      <c r="G136" s="35">
        <f t="shared" si="20"/>
        <v>0</v>
      </c>
      <c r="H136" s="35">
        <f t="shared" si="20"/>
        <v>0</v>
      </c>
      <c r="I136" s="35">
        <f t="shared" si="20"/>
        <v>0</v>
      </c>
      <c r="J136" s="35">
        <f t="shared" si="20"/>
        <v>0</v>
      </c>
      <c r="K136" s="35">
        <f>SUM(E136:J136)</f>
        <v>569900</v>
      </c>
    </row>
    <row r="137" spans="1:11" ht="11.25" customHeight="1" x14ac:dyDescent="0.25">
      <c r="A137" s="5"/>
      <c r="B137" s="25" t="s">
        <v>33</v>
      </c>
      <c r="C137" s="12" t="s">
        <v>34</v>
      </c>
      <c r="D137" s="17" t="s">
        <v>32</v>
      </c>
      <c r="E137" s="97">
        <f>+E136</f>
        <v>171000</v>
      </c>
      <c r="F137" s="97"/>
      <c r="G137" s="97"/>
      <c r="H137" s="97">
        <f>+H136</f>
        <v>0</v>
      </c>
      <c r="I137" s="97"/>
      <c r="J137" s="97"/>
      <c r="K137" s="97">
        <f>SUM(E137:J137)</f>
        <v>171000</v>
      </c>
    </row>
    <row r="138" spans="1:11" ht="11.25" customHeight="1" x14ac:dyDescent="0.25">
      <c r="A138" s="5"/>
      <c r="B138" s="25" t="s">
        <v>35</v>
      </c>
      <c r="C138" s="12" t="s">
        <v>36</v>
      </c>
      <c r="D138" s="17" t="s">
        <v>32</v>
      </c>
      <c r="E138" s="32"/>
      <c r="F138" s="32">
        <f>+F136</f>
        <v>398900</v>
      </c>
      <c r="G138" s="32"/>
      <c r="H138" s="32"/>
      <c r="I138" s="32">
        <f>+I136</f>
        <v>0</v>
      </c>
      <c r="J138" s="32"/>
      <c r="K138" s="32">
        <f>SUM(E138:J138)</f>
        <v>398900</v>
      </c>
    </row>
    <row r="139" spans="1:11" ht="11.25" customHeight="1" x14ac:dyDescent="0.25">
      <c r="A139" s="5"/>
      <c r="B139" s="25" t="s">
        <v>37</v>
      </c>
      <c r="C139" s="12" t="s">
        <v>38</v>
      </c>
      <c r="D139" s="17" t="s">
        <v>32</v>
      </c>
      <c r="E139" s="98"/>
      <c r="F139" s="98"/>
      <c r="G139" s="98">
        <f>+G136</f>
        <v>0</v>
      </c>
      <c r="H139" s="98"/>
      <c r="I139" s="98"/>
      <c r="J139" s="98">
        <f>+J136</f>
        <v>0</v>
      </c>
      <c r="K139" s="98">
        <f>SUM(E139:J139)</f>
        <v>0</v>
      </c>
    </row>
    <row r="140" spans="1:11" ht="11.25" customHeight="1" x14ac:dyDescent="0.25">
      <c r="A140" s="5"/>
      <c r="B140" s="25"/>
      <c r="C140" s="33" t="s">
        <v>41</v>
      </c>
      <c r="D140" s="93">
        <v>7.6999999999999999E-2</v>
      </c>
      <c r="E140" s="149">
        <f t="shared" ref="E140:J140" si="21">ROUND(+E136*$D140,-2)</f>
        <v>13200</v>
      </c>
      <c r="F140" s="149">
        <f t="shared" si="21"/>
        <v>30700</v>
      </c>
      <c r="G140" s="149">
        <f t="shared" si="21"/>
        <v>0</v>
      </c>
      <c r="H140" s="149">
        <f t="shared" si="21"/>
        <v>0</v>
      </c>
      <c r="I140" s="149">
        <f t="shared" si="21"/>
        <v>0</v>
      </c>
      <c r="J140" s="149">
        <f t="shared" si="21"/>
        <v>0</v>
      </c>
      <c r="K140" s="149">
        <f>SUM(E140:G140)</f>
        <v>43900</v>
      </c>
    </row>
    <row r="141" spans="1:11" ht="11.25" customHeight="1" x14ac:dyDescent="0.25">
      <c r="A141" s="5"/>
      <c r="B141" s="25" t="s">
        <v>39</v>
      </c>
      <c r="C141" s="33" t="s">
        <v>105</v>
      </c>
      <c r="D141" s="96" t="s">
        <v>32</v>
      </c>
      <c r="E141" s="35">
        <f t="shared" ref="E141:J141" si="22">+E136+E140</f>
        <v>184200</v>
      </c>
      <c r="F141" s="35">
        <f t="shared" si="22"/>
        <v>429600</v>
      </c>
      <c r="G141" s="35">
        <f t="shared" si="22"/>
        <v>0</v>
      </c>
      <c r="H141" s="35">
        <f t="shared" si="22"/>
        <v>0</v>
      </c>
      <c r="I141" s="35">
        <f t="shared" si="22"/>
        <v>0</v>
      </c>
      <c r="J141" s="35">
        <f t="shared" si="22"/>
        <v>0</v>
      </c>
      <c r="K141" s="35">
        <f>SUM(E141:J141)</f>
        <v>613800</v>
      </c>
    </row>
    <row r="142" spans="1:11" ht="11.25" customHeight="1" x14ac:dyDescent="0.25">
      <c r="A142" s="5"/>
      <c r="B142" s="25" t="s">
        <v>33</v>
      </c>
      <c r="C142" s="30" t="s">
        <v>42</v>
      </c>
      <c r="D142" s="17" t="s">
        <v>32</v>
      </c>
      <c r="E142" s="97">
        <f>+E141</f>
        <v>184200</v>
      </c>
      <c r="F142" s="97"/>
      <c r="G142" s="97"/>
      <c r="H142" s="97">
        <f>+H141</f>
        <v>0</v>
      </c>
      <c r="I142" s="97"/>
      <c r="J142" s="97"/>
      <c r="K142" s="97">
        <f>SUM(E142:J142)</f>
        <v>184200</v>
      </c>
    </row>
    <row r="143" spans="1:11" ht="11.25" customHeight="1" x14ac:dyDescent="0.25">
      <c r="A143" s="5"/>
      <c r="B143" s="25" t="s">
        <v>35</v>
      </c>
      <c r="C143" s="30" t="s">
        <v>43</v>
      </c>
      <c r="D143" s="17" t="s">
        <v>32</v>
      </c>
      <c r="E143" s="32"/>
      <c r="F143" s="32">
        <f>+F141</f>
        <v>429600</v>
      </c>
      <c r="G143" s="32"/>
      <c r="H143" s="32"/>
      <c r="I143" s="32">
        <f>+I141</f>
        <v>0</v>
      </c>
      <c r="J143" s="32"/>
      <c r="K143" s="32">
        <f>SUM(E143:J143)</f>
        <v>429600</v>
      </c>
    </row>
    <row r="144" spans="1:11" ht="11.25" customHeight="1" x14ac:dyDescent="0.25">
      <c r="A144" s="5"/>
      <c r="B144" s="25" t="s">
        <v>37</v>
      </c>
      <c r="C144" s="30" t="s">
        <v>44</v>
      </c>
      <c r="D144" s="17" t="s">
        <v>32</v>
      </c>
      <c r="E144" s="98"/>
      <c r="F144" s="98"/>
      <c r="G144" s="98">
        <f>+G141</f>
        <v>0</v>
      </c>
      <c r="H144" s="98"/>
      <c r="I144" s="98"/>
      <c r="J144" s="98">
        <f>+J141</f>
        <v>0</v>
      </c>
      <c r="K144" s="98">
        <f>SUM(E144:J144)</f>
        <v>0</v>
      </c>
    </row>
    <row r="145" spans="1:11" ht="11.25" customHeight="1" x14ac:dyDescent="0.25">
      <c r="A145" s="5"/>
      <c r="B145" s="2"/>
      <c r="C145" s="36" t="s">
        <v>46</v>
      </c>
      <c r="D145" s="36"/>
      <c r="E145" s="2"/>
      <c r="F145" s="2"/>
      <c r="G145" s="2"/>
      <c r="H145" s="2"/>
      <c r="I145" s="2"/>
      <c r="J145" s="2"/>
      <c r="K145" s="3"/>
    </row>
    <row r="146" spans="1:11" ht="11.25" customHeight="1" x14ac:dyDescent="0.25">
      <c r="A146" s="5"/>
      <c r="B146" s="2"/>
      <c r="C146" s="36"/>
      <c r="D146" s="36"/>
      <c r="E146" s="2"/>
      <c r="F146" s="2"/>
      <c r="G146" s="2"/>
      <c r="H146" s="2"/>
      <c r="I146" s="2"/>
      <c r="J146" s="2"/>
      <c r="K146" s="3"/>
    </row>
    <row r="147" spans="1:11" ht="11.25" customHeight="1" x14ac:dyDescent="0.25">
      <c r="A147" s="5"/>
      <c r="B147" s="2"/>
      <c r="C147" s="36"/>
      <c r="D147" s="36"/>
      <c r="E147" s="2"/>
      <c r="F147" s="2"/>
      <c r="G147" s="2"/>
      <c r="H147" s="2"/>
      <c r="I147" s="2"/>
      <c r="J147" s="2"/>
      <c r="K147" s="3"/>
    </row>
    <row r="148" spans="1:11" ht="19.5" customHeight="1" x14ac:dyDescent="0.25">
      <c r="A148" s="180" t="s">
        <v>204</v>
      </c>
    </row>
    <row r="149" spans="1:11" ht="11.25" customHeight="1" x14ac:dyDescent="0.25">
      <c r="A149" s="181" t="s">
        <v>227</v>
      </c>
    </row>
    <row r="152" spans="1:11" ht="15.5" x14ac:dyDescent="0.35">
      <c r="A152" s="53" t="s">
        <v>234</v>
      </c>
      <c r="B152" s="53" t="s">
        <v>207</v>
      </c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1.25" customHeight="1" x14ac:dyDescent="0.25">
      <c r="A153" s="5"/>
      <c r="B153" s="2"/>
      <c r="C153" s="2"/>
      <c r="D153" s="2"/>
      <c r="E153" s="2"/>
      <c r="F153" s="2"/>
      <c r="G153" s="2"/>
      <c r="H153" s="2"/>
      <c r="I153" s="2"/>
      <c r="J153" s="2"/>
      <c r="K153" s="160"/>
    </row>
    <row r="154" spans="1:11" ht="11.25" customHeight="1" x14ac:dyDescent="0.25">
      <c r="A154" s="5"/>
      <c r="B154" s="2"/>
      <c r="C154" s="2"/>
      <c r="D154" s="163" t="s">
        <v>0</v>
      </c>
      <c r="E154" s="2"/>
      <c r="F154" s="2"/>
      <c r="G154" s="2"/>
      <c r="H154" s="2"/>
      <c r="I154" s="2"/>
      <c r="J154" s="2"/>
      <c r="K154" s="4"/>
    </row>
    <row r="155" spans="1:11" ht="11.25" customHeight="1" x14ac:dyDescent="0.25">
      <c r="A155" s="3"/>
      <c r="B155" s="54" t="str">
        <f>+B$10</f>
        <v>Planer</v>
      </c>
      <c r="C155" s="55"/>
      <c r="D155" s="54" t="str">
        <f>+D$10</f>
        <v>…..</v>
      </c>
      <c r="E155" s="56"/>
      <c r="F155" s="57"/>
      <c r="G155" s="57"/>
      <c r="H155" s="57"/>
      <c r="I155" s="57"/>
      <c r="J155" s="156" t="s">
        <v>8</v>
      </c>
      <c r="K155" s="154">
        <f ca="1">+K$10</f>
        <v>43917</v>
      </c>
    </row>
    <row r="156" spans="1:11" ht="11.25" customHeight="1" x14ac:dyDescent="0.25">
      <c r="A156" s="3"/>
      <c r="B156" s="54" t="str">
        <f>+B$11</f>
        <v>Planeradresse</v>
      </c>
      <c r="C156" s="55"/>
      <c r="D156" s="54" t="str">
        <f>+D$11</f>
        <v>.....</v>
      </c>
      <c r="E156" s="56"/>
      <c r="F156" s="57"/>
      <c r="G156" s="57"/>
      <c r="H156" s="57"/>
      <c r="I156" s="57"/>
      <c r="J156" s="156" t="s">
        <v>200</v>
      </c>
      <c r="K156" s="58">
        <f>+K$11</f>
        <v>259</v>
      </c>
    </row>
    <row r="157" spans="1:11" ht="11.25" customHeight="1" x14ac:dyDescent="0.25">
      <c r="A157" s="3"/>
      <c r="B157" s="54" t="str">
        <f>+B$12</f>
        <v>Objektbezeichnung</v>
      </c>
      <c r="C157" s="55"/>
      <c r="D157" s="54" t="str">
        <f>+D$12</f>
        <v>Villa Frohberg</v>
      </c>
      <c r="E157" s="56"/>
      <c r="F157" s="57"/>
      <c r="G157" s="57"/>
      <c r="H157" s="57"/>
      <c r="I157" s="57"/>
      <c r="J157" s="156" t="s">
        <v>5</v>
      </c>
      <c r="K157" s="157" t="str">
        <f>+K$12</f>
        <v>….</v>
      </c>
    </row>
    <row r="158" spans="1:11" ht="11.25" customHeight="1" x14ac:dyDescent="0.25">
      <c r="A158" s="3"/>
      <c r="B158" s="54" t="str">
        <f>+B$13</f>
        <v>Objektadresse</v>
      </c>
      <c r="C158" s="55"/>
      <c r="D158" s="54" t="str">
        <f>+D$13</f>
        <v>Heiligbergstrasse 50, 8400 Winterthur</v>
      </c>
      <c r="E158" s="56"/>
      <c r="F158" s="57"/>
      <c r="G158" s="57"/>
      <c r="H158" s="57"/>
      <c r="I158" s="57"/>
      <c r="J158" s="156"/>
      <c r="K158" s="58">
        <f>+K$13</f>
        <v>0</v>
      </c>
    </row>
    <row r="159" spans="1:11" ht="11.25" customHeight="1" x14ac:dyDescent="0.25">
      <c r="A159" s="5"/>
      <c r="B159" s="54" t="str">
        <f>+B$14</f>
        <v>Projektbezeichnung</v>
      </c>
      <c r="C159" s="55"/>
      <c r="D159" s="54" t="str">
        <f>+D$14</f>
        <v>Gesamtsanierung und Umnutzung</v>
      </c>
      <c r="E159" s="56"/>
      <c r="F159" s="57"/>
      <c r="G159" s="57"/>
      <c r="H159" s="57"/>
      <c r="I159" s="57"/>
      <c r="J159" s="156"/>
      <c r="K159" s="58">
        <f>+K$14</f>
        <v>0</v>
      </c>
    </row>
    <row r="160" spans="1:11" ht="11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s="121" customFormat="1" ht="22.5" customHeight="1" x14ac:dyDescent="0.25">
      <c r="A161" s="177"/>
      <c r="B161" s="178" t="s">
        <v>60</v>
      </c>
      <c r="C161" s="179"/>
      <c r="D161" s="200" t="s">
        <v>237</v>
      </c>
      <c r="E161" s="201"/>
      <c r="F161" s="201"/>
      <c r="G161" s="201"/>
      <c r="H161" s="201"/>
      <c r="I161" s="201"/>
      <c r="J161" s="201"/>
      <c r="K161" s="202"/>
    </row>
    <row r="162" spans="1:11" ht="11.25" customHeight="1" x14ac:dyDescent="0.25">
      <c r="A162" s="5"/>
      <c r="B162" s="12" t="s">
        <v>61</v>
      </c>
      <c r="C162" s="13"/>
      <c r="D162" s="14" t="s">
        <v>252</v>
      </c>
      <c r="E162" s="18"/>
      <c r="F162" s="15"/>
      <c r="G162" s="15"/>
      <c r="H162" s="15"/>
      <c r="I162" s="15"/>
      <c r="J162" s="15"/>
      <c r="K162" s="21"/>
    </row>
    <row r="163" spans="1:11" ht="11.25" customHeight="1" x14ac:dyDescent="0.25">
      <c r="A163" s="5"/>
      <c r="B163" s="12" t="s">
        <v>15</v>
      </c>
      <c r="C163" s="13"/>
      <c r="D163" s="14" t="s">
        <v>7</v>
      </c>
      <c r="E163" s="18"/>
      <c r="F163" s="15"/>
      <c r="G163" s="15"/>
      <c r="H163" s="15"/>
      <c r="I163" s="15"/>
      <c r="J163" s="15"/>
      <c r="K163" s="21"/>
    </row>
    <row r="164" spans="1:11" ht="11.25" customHeight="1" x14ac:dyDescent="0.25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3"/>
    </row>
    <row r="165" spans="1:11" ht="11.25" customHeight="1" x14ac:dyDescent="0.25">
      <c r="A165" s="3"/>
      <c r="B165" s="22" t="s">
        <v>208</v>
      </c>
      <c r="C165" s="22"/>
      <c r="D165" s="22"/>
      <c r="E165" s="60"/>
      <c r="F165" s="60"/>
      <c r="G165" s="60"/>
      <c r="H165" s="60"/>
      <c r="I165" s="60"/>
      <c r="J165" s="60"/>
      <c r="K165" s="60"/>
    </row>
    <row r="166" spans="1:11" ht="11.25" customHeight="1" x14ac:dyDescent="0.25">
      <c r="A166" s="5"/>
      <c r="B166" s="66" t="s">
        <v>106</v>
      </c>
      <c r="C166" s="10" t="s">
        <v>18</v>
      </c>
      <c r="D166" s="12"/>
      <c r="E166" s="18"/>
      <c r="F166" s="18"/>
      <c r="G166" s="18"/>
      <c r="H166" s="74"/>
      <c r="I166" s="67" t="s">
        <v>107</v>
      </c>
      <c r="J166" s="67" t="s">
        <v>108</v>
      </c>
      <c r="K166" s="67" t="s">
        <v>109</v>
      </c>
    </row>
    <row r="167" spans="1:11" ht="11.25" customHeight="1" x14ac:dyDescent="0.25">
      <c r="A167" s="5"/>
      <c r="B167" s="66"/>
      <c r="C167" s="10"/>
      <c r="D167" s="12" t="s">
        <v>15</v>
      </c>
      <c r="E167" s="126"/>
      <c r="F167" s="18"/>
      <c r="G167" s="18"/>
      <c r="H167" s="74"/>
      <c r="I167" s="29" t="s">
        <v>32</v>
      </c>
      <c r="J167" s="29" t="s">
        <v>70</v>
      </c>
      <c r="K167" s="29" t="s">
        <v>32</v>
      </c>
    </row>
    <row r="168" spans="1:11" ht="11.25" customHeight="1" x14ac:dyDescent="0.25">
      <c r="A168" s="5"/>
      <c r="B168" s="105" t="s">
        <v>176</v>
      </c>
      <c r="C168" s="30" t="s">
        <v>110</v>
      </c>
      <c r="D168" s="73"/>
      <c r="E168" s="126"/>
      <c r="F168" s="18"/>
      <c r="G168" s="18"/>
      <c r="H168" s="74"/>
      <c r="I168" s="69"/>
      <c r="J168" s="70"/>
      <c r="K168" s="69"/>
    </row>
    <row r="169" spans="1:11" ht="11.25" customHeight="1" x14ac:dyDescent="0.25">
      <c r="A169" s="5"/>
      <c r="B169" s="25" t="s">
        <v>111</v>
      </c>
      <c r="C169" s="30" t="s">
        <v>112</v>
      </c>
      <c r="D169" s="73" t="s">
        <v>113</v>
      </c>
      <c r="E169" s="126"/>
      <c r="F169" s="18"/>
      <c r="G169" s="18"/>
      <c r="H169" s="74"/>
      <c r="I169" s="71">
        <v>0</v>
      </c>
      <c r="J169" s="72"/>
      <c r="K169" s="75">
        <f>+$I169*J169</f>
        <v>0</v>
      </c>
    </row>
    <row r="170" spans="1:11" ht="11.25" customHeight="1" x14ac:dyDescent="0.25">
      <c r="A170" s="5"/>
      <c r="B170" s="25" t="s">
        <v>114</v>
      </c>
      <c r="C170" s="30" t="s">
        <v>177</v>
      </c>
      <c r="D170" s="12" t="s">
        <v>115</v>
      </c>
      <c r="E170" s="126"/>
      <c r="F170" s="18"/>
      <c r="G170" s="18"/>
      <c r="H170" s="74"/>
      <c r="I170" s="71">
        <v>0</v>
      </c>
      <c r="J170" s="72">
        <v>0.7</v>
      </c>
      <c r="K170" s="75">
        <f>+$I170*J170</f>
        <v>0</v>
      </c>
    </row>
    <row r="171" spans="1:11" ht="11.25" customHeight="1" x14ac:dyDescent="0.25">
      <c r="A171" s="5"/>
      <c r="B171" s="25">
        <v>1</v>
      </c>
      <c r="C171" s="30" t="s">
        <v>116</v>
      </c>
      <c r="D171" s="73"/>
      <c r="E171" s="126"/>
      <c r="F171" s="18"/>
      <c r="G171" s="18"/>
      <c r="H171" s="74"/>
      <c r="I171" s="76"/>
      <c r="J171" s="77"/>
      <c r="K171" s="76"/>
    </row>
    <row r="172" spans="1:11" ht="11.25" customHeight="1" x14ac:dyDescent="0.25">
      <c r="A172" s="5"/>
      <c r="B172" s="25">
        <v>10</v>
      </c>
      <c r="C172" s="30" t="s">
        <v>178</v>
      </c>
      <c r="D172" s="12" t="s">
        <v>117</v>
      </c>
      <c r="E172" s="126"/>
      <c r="F172" s="18"/>
      <c r="G172" s="18"/>
      <c r="H172" s="74"/>
      <c r="I172" s="71">
        <v>0</v>
      </c>
      <c r="J172" s="72">
        <v>1</v>
      </c>
      <c r="K172" s="75">
        <f t="shared" ref="K172:K180" si="23">+$I172*J172</f>
        <v>0</v>
      </c>
    </row>
    <row r="173" spans="1:11" ht="11.25" customHeight="1" x14ac:dyDescent="0.25">
      <c r="A173" s="5"/>
      <c r="B173" s="25">
        <v>11</v>
      </c>
      <c r="C173" s="30" t="s">
        <v>179</v>
      </c>
      <c r="D173" s="12" t="s">
        <v>117</v>
      </c>
      <c r="E173" s="126"/>
      <c r="F173" s="18"/>
      <c r="G173" s="18"/>
      <c r="H173" s="74"/>
      <c r="I173" s="71">
        <v>79000</v>
      </c>
      <c r="J173" s="72">
        <v>1</v>
      </c>
      <c r="K173" s="75">
        <f t="shared" si="23"/>
        <v>79000</v>
      </c>
    </row>
    <row r="174" spans="1:11" ht="11.25" customHeight="1" x14ac:dyDescent="0.25">
      <c r="A174" s="5"/>
      <c r="B174" s="25"/>
      <c r="C174" s="30" t="s">
        <v>118</v>
      </c>
      <c r="D174" s="73" t="s">
        <v>113</v>
      </c>
      <c r="E174" s="126"/>
      <c r="F174" s="18"/>
      <c r="G174" s="18"/>
      <c r="H174" s="74"/>
      <c r="J174" s="72"/>
      <c r="K174" s="75">
        <f>+$I175*J174</f>
        <v>0</v>
      </c>
    </row>
    <row r="175" spans="1:11" ht="11.25" customHeight="1" x14ac:dyDescent="0.25">
      <c r="A175" s="5"/>
      <c r="B175" s="25">
        <v>12</v>
      </c>
      <c r="C175" s="30" t="s">
        <v>119</v>
      </c>
      <c r="D175" s="12" t="s">
        <v>117</v>
      </c>
      <c r="E175" s="126"/>
      <c r="F175" s="18"/>
      <c r="G175" s="18"/>
      <c r="H175" s="74"/>
      <c r="I175" s="71">
        <v>18000</v>
      </c>
      <c r="J175" s="72">
        <v>1</v>
      </c>
      <c r="K175" s="75">
        <f t="shared" si="23"/>
        <v>18000</v>
      </c>
    </row>
    <row r="176" spans="1:11" ht="11.25" customHeight="1" x14ac:dyDescent="0.25">
      <c r="A176" s="5"/>
      <c r="B176" s="25">
        <v>13</v>
      </c>
      <c r="C176" s="30" t="s">
        <v>120</v>
      </c>
      <c r="D176" s="73"/>
      <c r="E176" s="126"/>
      <c r="F176" s="18"/>
      <c r="G176" s="18"/>
      <c r="H176" s="74"/>
      <c r="I176" s="71">
        <v>28000</v>
      </c>
      <c r="J176" s="72">
        <v>1</v>
      </c>
      <c r="K176" s="75">
        <f t="shared" si="23"/>
        <v>28000</v>
      </c>
    </row>
    <row r="177" spans="1:11" ht="11.25" customHeight="1" x14ac:dyDescent="0.25">
      <c r="A177" s="5"/>
      <c r="B177" s="25">
        <v>14</v>
      </c>
      <c r="C177" s="30" t="s">
        <v>181</v>
      </c>
      <c r="D177" s="73"/>
      <c r="E177" s="126"/>
      <c r="F177" s="18"/>
      <c r="G177" s="18"/>
      <c r="H177" s="74"/>
      <c r="I177" s="71"/>
      <c r="J177" s="72">
        <v>1</v>
      </c>
      <c r="K177" s="75">
        <f t="shared" si="23"/>
        <v>0</v>
      </c>
    </row>
    <row r="178" spans="1:11" ht="11.25" customHeight="1" x14ac:dyDescent="0.25">
      <c r="A178" s="5"/>
      <c r="B178" s="25">
        <v>15</v>
      </c>
      <c r="C178" s="30" t="s">
        <v>182</v>
      </c>
      <c r="D178" s="73"/>
      <c r="E178" s="126"/>
      <c r="F178" s="18"/>
      <c r="G178" s="18"/>
      <c r="H178" s="74"/>
      <c r="I178" s="71">
        <v>12000</v>
      </c>
      <c r="J178" s="72">
        <v>0.7</v>
      </c>
      <c r="K178" s="75">
        <f t="shared" si="23"/>
        <v>8400</v>
      </c>
    </row>
    <row r="179" spans="1:11" ht="11.25" customHeight="1" x14ac:dyDescent="0.25">
      <c r="A179" s="5"/>
      <c r="B179" s="25">
        <v>16</v>
      </c>
      <c r="C179" s="30" t="s">
        <v>121</v>
      </c>
      <c r="D179" s="12" t="s">
        <v>122</v>
      </c>
      <c r="E179" s="126"/>
      <c r="F179" s="18"/>
      <c r="G179" s="18"/>
      <c r="H179" s="74"/>
      <c r="I179" s="71">
        <v>0</v>
      </c>
      <c r="J179" s="72">
        <v>0.5</v>
      </c>
      <c r="K179" s="75">
        <f t="shared" si="23"/>
        <v>0</v>
      </c>
    </row>
    <row r="180" spans="1:11" ht="11.25" customHeight="1" x14ac:dyDescent="0.25">
      <c r="A180" s="5"/>
      <c r="B180" s="25">
        <v>17</v>
      </c>
      <c r="C180" s="30" t="s">
        <v>180</v>
      </c>
      <c r="D180" s="12" t="s">
        <v>117</v>
      </c>
      <c r="E180" s="126"/>
      <c r="F180" s="18"/>
      <c r="G180" s="18"/>
      <c r="H180" s="74"/>
      <c r="I180" s="71">
        <v>0</v>
      </c>
      <c r="J180" s="72">
        <v>0.5</v>
      </c>
      <c r="K180" s="75">
        <f t="shared" si="23"/>
        <v>0</v>
      </c>
    </row>
    <row r="181" spans="1:11" ht="11.25" customHeight="1" x14ac:dyDescent="0.25">
      <c r="A181" s="5"/>
      <c r="B181" s="25">
        <v>2</v>
      </c>
      <c r="C181" s="30" t="s">
        <v>123</v>
      </c>
      <c r="D181" s="73"/>
      <c r="E181" s="126"/>
      <c r="F181" s="18"/>
      <c r="G181" s="18"/>
      <c r="H181" s="74"/>
      <c r="I181" s="76"/>
      <c r="J181" s="77"/>
      <c r="K181" s="76"/>
    </row>
    <row r="182" spans="1:11" ht="11.25" customHeight="1" x14ac:dyDescent="0.25">
      <c r="A182" s="5"/>
      <c r="B182" s="25">
        <v>20</v>
      </c>
      <c r="C182" s="30" t="s">
        <v>124</v>
      </c>
      <c r="D182" s="12" t="s">
        <v>117</v>
      </c>
      <c r="E182" s="126"/>
      <c r="F182" s="18"/>
      <c r="G182" s="18"/>
      <c r="H182" s="74"/>
      <c r="I182" s="71">
        <v>0</v>
      </c>
      <c r="J182" s="72">
        <v>1</v>
      </c>
      <c r="K182" s="75">
        <f t="shared" ref="K182:K193" si="24">+$I182*J182</f>
        <v>0</v>
      </c>
    </row>
    <row r="183" spans="1:11" ht="11.25" customHeight="1" x14ac:dyDescent="0.25">
      <c r="A183" s="5"/>
      <c r="B183" s="25">
        <v>21</v>
      </c>
      <c r="C183" s="30" t="s">
        <v>183</v>
      </c>
      <c r="D183" s="73"/>
      <c r="E183" s="126"/>
      <c r="F183" s="18"/>
      <c r="G183" s="18"/>
      <c r="H183" s="74"/>
      <c r="I183" s="71">
        <v>467000</v>
      </c>
      <c r="J183" s="72">
        <v>1</v>
      </c>
      <c r="K183" s="75">
        <f t="shared" si="24"/>
        <v>467000</v>
      </c>
    </row>
    <row r="184" spans="1:11" ht="11.25" customHeight="1" x14ac:dyDescent="0.25">
      <c r="A184" s="5"/>
      <c r="B184" s="25">
        <v>22</v>
      </c>
      <c r="C184" s="30" t="s">
        <v>184</v>
      </c>
      <c r="D184" s="12"/>
      <c r="E184" s="126"/>
      <c r="F184" s="18"/>
      <c r="G184" s="18"/>
      <c r="H184" s="74"/>
      <c r="I184" s="71">
        <v>571000</v>
      </c>
      <c r="J184" s="72">
        <v>1</v>
      </c>
      <c r="K184" s="75">
        <f t="shared" si="24"/>
        <v>571000</v>
      </c>
    </row>
    <row r="185" spans="1:11" ht="11.25" customHeight="1" x14ac:dyDescent="0.25">
      <c r="A185" s="5"/>
      <c r="B185" s="25">
        <v>23</v>
      </c>
      <c r="C185" s="30" t="s">
        <v>125</v>
      </c>
      <c r="D185" s="12" t="s">
        <v>115</v>
      </c>
      <c r="E185" s="126"/>
      <c r="F185" s="18"/>
      <c r="G185" s="18"/>
      <c r="H185" s="74"/>
      <c r="I185" s="71">
        <v>192000</v>
      </c>
      <c r="J185" s="72">
        <v>0.7</v>
      </c>
      <c r="K185" s="75">
        <f t="shared" si="24"/>
        <v>134400</v>
      </c>
    </row>
    <row r="186" spans="1:11" ht="11.25" customHeight="1" x14ac:dyDescent="0.25">
      <c r="A186" s="5"/>
      <c r="B186" s="25">
        <v>237</v>
      </c>
      <c r="C186" s="30" t="s">
        <v>218</v>
      </c>
      <c r="D186" s="12" t="s">
        <v>115</v>
      </c>
      <c r="E186" s="126"/>
      <c r="F186" s="18"/>
      <c r="G186" s="18"/>
      <c r="H186" s="74"/>
      <c r="I186" s="71"/>
      <c r="J186" s="72">
        <v>0.7</v>
      </c>
      <c r="K186" s="75"/>
    </row>
    <row r="187" spans="1:11" ht="11.25" customHeight="1" x14ac:dyDescent="0.25">
      <c r="A187" s="5"/>
      <c r="B187" s="25">
        <v>24</v>
      </c>
      <c r="C187" s="30" t="s">
        <v>126</v>
      </c>
      <c r="D187" s="12" t="s">
        <v>115</v>
      </c>
      <c r="E187" s="126"/>
      <c r="F187" s="18"/>
      <c r="G187" s="18"/>
      <c r="H187" s="74"/>
      <c r="I187" s="71"/>
      <c r="J187" s="72">
        <v>0.7</v>
      </c>
      <c r="K187" s="75">
        <f>+$I187*J187</f>
        <v>0</v>
      </c>
    </row>
    <row r="188" spans="1:11" ht="11.25" customHeight="1" x14ac:dyDescent="0.25">
      <c r="A188" s="5"/>
      <c r="B188" s="25" t="s">
        <v>1</v>
      </c>
      <c r="C188" s="30" t="s">
        <v>127</v>
      </c>
      <c r="D188" s="12" t="s">
        <v>115</v>
      </c>
      <c r="E188" s="126"/>
      <c r="F188" s="18"/>
      <c r="G188" s="18"/>
      <c r="H188" s="74"/>
      <c r="I188" s="71">
        <v>129000</v>
      </c>
      <c r="J188" s="72">
        <v>0.7</v>
      </c>
      <c r="K188" s="75">
        <f>+$I188*J188</f>
        <v>90300</v>
      </c>
    </row>
    <row r="189" spans="1:11" ht="11.25" customHeight="1" x14ac:dyDescent="0.25">
      <c r="A189" s="5"/>
      <c r="B189" s="25">
        <v>25</v>
      </c>
      <c r="C189" s="30" t="s">
        <v>128</v>
      </c>
      <c r="D189" s="12" t="s">
        <v>115</v>
      </c>
      <c r="E189" s="126"/>
      <c r="F189" s="18"/>
      <c r="G189" s="18"/>
      <c r="H189" s="74"/>
      <c r="I189" s="71">
        <v>412000</v>
      </c>
      <c r="J189" s="72">
        <v>0.7</v>
      </c>
      <c r="K189" s="75">
        <f t="shared" si="24"/>
        <v>288400</v>
      </c>
    </row>
    <row r="190" spans="1:11" ht="11.25" customHeight="1" x14ac:dyDescent="0.25">
      <c r="A190" s="5"/>
      <c r="B190" s="25">
        <v>258</v>
      </c>
      <c r="C190" s="30" t="s">
        <v>129</v>
      </c>
      <c r="D190" s="12" t="s">
        <v>130</v>
      </c>
      <c r="E190" s="126"/>
      <c r="F190" s="18"/>
      <c r="G190" s="18"/>
      <c r="H190" s="74"/>
      <c r="I190" s="71">
        <v>0</v>
      </c>
      <c r="J190" s="72">
        <v>1</v>
      </c>
      <c r="K190" s="75">
        <f t="shared" si="24"/>
        <v>0</v>
      </c>
    </row>
    <row r="191" spans="1:11" ht="11.25" customHeight="1" x14ac:dyDescent="0.25">
      <c r="A191" s="5"/>
      <c r="B191" s="25">
        <v>26</v>
      </c>
      <c r="C191" s="30" t="s">
        <v>131</v>
      </c>
      <c r="D191" s="12" t="s">
        <v>115</v>
      </c>
      <c r="E191" s="126"/>
      <c r="F191" s="18"/>
      <c r="G191" s="18"/>
      <c r="H191" s="74"/>
      <c r="I191" s="71">
        <v>0</v>
      </c>
      <c r="J191" s="72">
        <v>1</v>
      </c>
      <c r="K191" s="75">
        <f t="shared" si="24"/>
        <v>0</v>
      </c>
    </row>
    <row r="192" spans="1:11" ht="11.25" customHeight="1" x14ac:dyDescent="0.25">
      <c r="A192" s="5"/>
      <c r="B192" s="25">
        <v>27</v>
      </c>
      <c r="C192" s="30" t="s">
        <v>132</v>
      </c>
      <c r="D192" s="73"/>
      <c r="E192" s="126"/>
      <c r="F192" s="18"/>
      <c r="G192" s="18"/>
      <c r="H192" s="74"/>
      <c r="I192" s="71">
        <v>716000</v>
      </c>
      <c r="J192" s="72">
        <v>1</v>
      </c>
      <c r="K192" s="75">
        <f t="shared" si="24"/>
        <v>716000</v>
      </c>
    </row>
    <row r="193" spans="1:13" ht="11.25" customHeight="1" x14ac:dyDescent="0.25">
      <c r="A193" s="5"/>
      <c r="B193" s="25">
        <v>28</v>
      </c>
      <c r="C193" s="30" t="s">
        <v>133</v>
      </c>
      <c r="D193" s="73"/>
      <c r="E193" s="126"/>
      <c r="F193" s="18"/>
      <c r="G193" s="18"/>
      <c r="H193" s="74"/>
      <c r="I193" s="71">
        <v>473000</v>
      </c>
      <c r="J193" s="72">
        <v>1</v>
      </c>
      <c r="K193" s="75">
        <f t="shared" si="24"/>
        <v>473000</v>
      </c>
      <c r="M193" s="187" t="s">
        <v>1</v>
      </c>
    </row>
    <row r="194" spans="1:13" ht="11.25" customHeight="1" x14ac:dyDescent="0.25">
      <c r="A194" s="5"/>
      <c r="B194" s="25">
        <v>3</v>
      </c>
      <c r="C194" s="30" t="s">
        <v>134</v>
      </c>
      <c r="D194" s="73"/>
      <c r="E194" s="126"/>
      <c r="F194" s="18"/>
      <c r="G194" s="18"/>
      <c r="H194" s="74"/>
      <c r="I194" s="76"/>
      <c r="J194" s="77"/>
      <c r="K194" s="76"/>
    </row>
    <row r="195" spans="1:13" ht="11.25" customHeight="1" x14ac:dyDescent="0.25">
      <c r="A195" s="5"/>
      <c r="B195" s="25">
        <v>3</v>
      </c>
      <c r="C195" s="30" t="s">
        <v>135</v>
      </c>
      <c r="D195" s="12" t="s">
        <v>136</v>
      </c>
      <c r="E195" s="126"/>
      <c r="F195" s="18"/>
      <c r="G195" s="18"/>
      <c r="H195" s="74"/>
      <c r="I195" s="71">
        <v>2000</v>
      </c>
      <c r="J195" s="72">
        <v>0.5</v>
      </c>
      <c r="K195" s="75">
        <f>+$I195*J195</f>
        <v>1000</v>
      </c>
    </row>
    <row r="196" spans="1:13" ht="11.25" customHeight="1" x14ac:dyDescent="0.25">
      <c r="A196" s="5"/>
      <c r="B196" s="25">
        <v>4</v>
      </c>
      <c r="C196" s="30" t="s">
        <v>137</v>
      </c>
      <c r="D196" s="73"/>
      <c r="E196" s="126"/>
      <c r="F196" s="18"/>
      <c r="G196" s="18"/>
      <c r="H196" s="74"/>
      <c r="I196" s="76"/>
      <c r="J196" s="77"/>
      <c r="K196" s="76"/>
    </row>
    <row r="197" spans="1:13" ht="11.25" customHeight="1" x14ac:dyDescent="0.25">
      <c r="A197" s="5"/>
      <c r="B197" s="25">
        <v>40</v>
      </c>
      <c r="C197" s="30" t="s">
        <v>138</v>
      </c>
      <c r="D197" s="12" t="s">
        <v>223</v>
      </c>
      <c r="E197" s="126"/>
      <c r="F197" s="18"/>
      <c r="G197" s="18"/>
      <c r="H197" s="74"/>
      <c r="I197" s="71">
        <v>130000</v>
      </c>
      <c r="J197" s="72">
        <v>0.25</v>
      </c>
      <c r="K197" s="75">
        <f t="shared" ref="K197:K203" si="25">+$I197*J197</f>
        <v>32500</v>
      </c>
    </row>
    <row r="198" spans="1:13" ht="11.25" customHeight="1" x14ac:dyDescent="0.25">
      <c r="A198" s="5"/>
      <c r="B198" s="25">
        <v>41</v>
      </c>
      <c r="C198" s="30" t="s">
        <v>139</v>
      </c>
      <c r="D198" s="73"/>
      <c r="E198" s="126"/>
      <c r="F198" s="18"/>
      <c r="G198" s="18"/>
      <c r="H198" s="74"/>
      <c r="I198" s="71">
        <v>0</v>
      </c>
      <c r="J198" s="72">
        <v>1</v>
      </c>
      <c r="K198" s="75">
        <f t="shared" si="25"/>
        <v>0</v>
      </c>
    </row>
    <row r="199" spans="1:13" ht="11.25" customHeight="1" x14ac:dyDescent="0.25">
      <c r="A199" s="5"/>
      <c r="B199" s="25">
        <v>42</v>
      </c>
      <c r="C199" s="30" t="s">
        <v>140</v>
      </c>
      <c r="D199" s="12" t="s">
        <v>223</v>
      </c>
      <c r="E199" s="126"/>
      <c r="F199" s="18"/>
      <c r="G199" s="18"/>
      <c r="H199" s="74"/>
      <c r="I199" s="71">
        <v>0</v>
      </c>
      <c r="J199" s="72">
        <v>0.25</v>
      </c>
      <c r="K199" s="75">
        <f t="shared" si="25"/>
        <v>0</v>
      </c>
    </row>
    <row r="200" spans="1:13" ht="11.25" customHeight="1" x14ac:dyDescent="0.25">
      <c r="A200" s="5"/>
      <c r="B200" s="25">
        <v>44</v>
      </c>
      <c r="C200" s="30" t="s">
        <v>141</v>
      </c>
      <c r="D200" s="12" t="s">
        <v>115</v>
      </c>
      <c r="E200" s="126"/>
      <c r="F200" s="18"/>
      <c r="G200" s="18"/>
      <c r="H200" s="74"/>
      <c r="I200" s="71">
        <v>0</v>
      </c>
      <c r="J200" s="72">
        <v>0.7</v>
      </c>
      <c r="K200" s="75">
        <f t="shared" si="25"/>
        <v>0</v>
      </c>
    </row>
    <row r="201" spans="1:13" ht="11.25" customHeight="1" x14ac:dyDescent="0.25">
      <c r="A201" s="5"/>
      <c r="B201" s="25">
        <v>45</v>
      </c>
      <c r="C201" s="30" t="s">
        <v>142</v>
      </c>
      <c r="D201" s="12" t="s">
        <v>115</v>
      </c>
      <c r="E201" s="126"/>
      <c r="F201" s="18"/>
      <c r="G201" s="18"/>
      <c r="H201" s="74"/>
      <c r="I201" s="71">
        <v>0</v>
      </c>
      <c r="J201" s="72">
        <v>0.7</v>
      </c>
      <c r="K201" s="75">
        <f t="shared" si="25"/>
        <v>0</v>
      </c>
    </row>
    <row r="202" spans="1:13" ht="11.25" customHeight="1" x14ac:dyDescent="0.25">
      <c r="A202" s="5"/>
      <c r="B202" s="25">
        <v>46</v>
      </c>
      <c r="C202" s="30" t="s">
        <v>143</v>
      </c>
      <c r="D202" s="170" t="s">
        <v>219</v>
      </c>
      <c r="E202" s="171"/>
      <c r="F202" s="172"/>
      <c r="G202" s="172"/>
      <c r="H202" s="173"/>
      <c r="I202" s="71">
        <v>0</v>
      </c>
      <c r="J202" s="72">
        <v>0.25</v>
      </c>
      <c r="K202" s="75">
        <f t="shared" si="25"/>
        <v>0</v>
      </c>
    </row>
    <row r="203" spans="1:13" ht="11.25" customHeight="1" x14ac:dyDescent="0.25">
      <c r="A203" s="5"/>
      <c r="B203" s="25">
        <v>47</v>
      </c>
      <c r="C203" s="30" t="s">
        <v>144</v>
      </c>
      <c r="D203" s="48" t="s">
        <v>220</v>
      </c>
      <c r="E203" s="174"/>
      <c r="F203" s="49"/>
      <c r="G203" s="49"/>
      <c r="H203" s="175"/>
      <c r="I203" s="71">
        <v>0</v>
      </c>
      <c r="J203" s="72">
        <v>0.25</v>
      </c>
      <c r="K203" s="75">
        <f t="shared" si="25"/>
        <v>0</v>
      </c>
    </row>
    <row r="204" spans="1:13" ht="11.25" customHeight="1" x14ac:dyDescent="0.25">
      <c r="A204" s="5"/>
      <c r="B204" s="25">
        <v>5</v>
      </c>
      <c r="C204" s="30" t="s">
        <v>145</v>
      </c>
      <c r="D204" s="73"/>
      <c r="E204" s="126"/>
      <c r="F204" s="18"/>
      <c r="G204" s="18"/>
      <c r="H204" s="74"/>
      <c r="I204" s="76"/>
      <c r="J204" s="77"/>
      <c r="K204" s="76"/>
    </row>
    <row r="205" spans="1:13" ht="11.25" customHeight="1" x14ac:dyDescent="0.25">
      <c r="A205" s="5"/>
      <c r="B205" s="25" t="s">
        <v>146</v>
      </c>
      <c r="C205" s="12" t="s">
        <v>147</v>
      </c>
      <c r="D205" s="73" t="s">
        <v>113</v>
      </c>
      <c r="E205" s="126"/>
      <c r="F205" s="18"/>
      <c r="G205" s="18"/>
      <c r="H205" s="74"/>
      <c r="I205" s="71">
        <v>193000</v>
      </c>
      <c r="J205" s="72"/>
      <c r="K205" s="75">
        <f>+$I205*J205</f>
        <v>0</v>
      </c>
    </row>
    <row r="206" spans="1:13" ht="11.25" customHeight="1" x14ac:dyDescent="0.25">
      <c r="A206" s="5"/>
      <c r="B206" s="25">
        <v>6</v>
      </c>
      <c r="C206" s="12" t="s">
        <v>149</v>
      </c>
      <c r="D206" s="73" t="s">
        <v>113</v>
      </c>
      <c r="E206" s="126"/>
      <c r="F206" s="18"/>
      <c r="G206" s="18"/>
      <c r="H206" s="18"/>
      <c r="I206" s="134">
        <v>410000</v>
      </c>
      <c r="J206" s="186"/>
      <c r="K206" s="134">
        <f>+$I206*J206</f>
        <v>0</v>
      </c>
    </row>
    <row r="207" spans="1:13" ht="11.25" customHeight="1" x14ac:dyDescent="0.25">
      <c r="A207" s="5"/>
      <c r="B207" s="25">
        <v>7</v>
      </c>
      <c r="C207" s="12" t="s">
        <v>7</v>
      </c>
      <c r="D207" s="73"/>
      <c r="E207" s="126"/>
      <c r="F207" s="18"/>
      <c r="G207" s="18"/>
      <c r="H207" s="74"/>
      <c r="I207" s="71">
        <v>0</v>
      </c>
      <c r="J207" s="72"/>
      <c r="K207" s="75">
        <f t="shared" ref="K207:K213" si="26">+$I207*J207</f>
        <v>0</v>
      </c>
    </row>
    <row r="208" spans="1:13" ht="11.25" customHeight="1" x14ac:dyDescent="0.25">
      <c r="A208" s="5"/>
      <c r="B208" s="25">
        <v>8</v>
      </c>
      <c r="C208" s="12" t="s">
        <v>7</v>
      </c>
      <c r="D208" s="73"/>
      <c r="E208" s="126"/>
      <c r="F208" s="18"/>
      <c r="G208" s="18"/>
      <c r="H208" s="74"/>
      <c r="I208" s="71">
        <v>0</v>
      </c>
      <c r="J208" s="72"/>
      <c r="K208" s="75">
        <f t="shared" si="26"/>
        <v>0</v>
      </c>
    </row>
    <row r="209" spans="1:11" ht="11.25" customHeight="1" x14ac:dyDescent="0.25">
      <c r="A209" s="5"/>
      <c r="B209" s="25">
        <v>9</v>
      </c>
      <c r="C209" s="12" t="s">
        <v>245</v>
      </c>
      <c r="D209" s="73"/>
      <c r="E209" s="126"/>
      <c r="F209" s="18"/>
      <c r="G209" s="18"/>
      <c r="H209" s="74"/>
      <c r="I209" s="71">
        <v>0</v>
      </c>
      <c r="J209" s="72">
        <v>1</v>
      </c>
      <c r="K209" s="75">
        <f t="shared" si="26"/>
        <v>0</v>
      </c>
    </row>
    <row r="210" spans="1:11" ht="11.25" customHeight="1" x14ac:dyDescent="0.25">
      <c r="A210" s="5"/>
      <c r="B210" s="25"/>
      <c r="C210" s="12" t="s">
        <v>150</v>
      </c>
      <c r="D210" s="12" t="s">
        <v>151</v>
      </c>
      <c r="E210" s="126"/>
      <c r="F210" s="18"/>
      <c r="G210" s="18"/>
      <c r="H210" s="74"/>
      <c r="I210" s="71">
        <v>0</v>
      </c>
      <c r="J210" s="72">
        <v>0.5</v>
      </c>
      <c r="K210" s="75">
        <f t="shared" si="26"/>
        <v>0</v>
      </c>
    </row>
    <row r="211" spans="1:11" ht="11.25" customHeight="1" x14ac:dyDescent="0.25">
      <c r="A211" s="5"/>
      <c r="B211" s="25"/>
      <c r="C211" s="12" t="s">
        <v>215</v>
      </c>
      <c r="D211" s="73" t="s">
        <v>113</v>
      </c>
      <c r="E211" s="126"/>
      <c r="F211" s="18"/>
      <c r="G211" s="18"/>
      <c r="H211" s="74"/>
      <c r="I211" s="71">
        <v>0</v>
      </c>
      <c r="J211" s="72"/>
      <c r="K211" s="75">
        <f t="shared" si="26"/>
        <v>0</v>
      </c>
    </row>
    <row r="212" spans="1:11" ht="11.25" customHeight="1" x14ac:dyDescent="0.25">
      <c r="A212" s="5"/>
      <c r="B212" s="25">
        <v>98</v>
      </c>
      <c r="C212" s="12" t="s">
        <v>152</v>
      </c>
      <c r="D212" s="12" t="s">
        <v>222</v>
      </c>
      <c r="E212" s="126"/>
      <c r="F212" s="18"/>
      <c r="G212" s="18"/>
      <c r="H212" s="74"/>
      <c r="I212" s="71">
        <v>0</v>
      </c>
      <c r="J212" s="72">
        <v>0.5</v>
      </c>
      <c r="K212" s="75">
        <f t="shared" si="26"/>
        <v>0</v>
      </c>
    </row>
    <row r="213" spans="1:11" ht="11.25" customHeight="1" x14ac:dyDescent="0.25">
      <c r="A213" s="5"/>
      <c r="B213" s="25"/>
      <c r="C213" s="12" t="s">
        <v>153</v>
      </c>
      <c r="D213" s="73" t="s">
        <v>113</v>
      </c>
      <c r="E213" s="126"/>
      <c r="F213" s="18"/>
      <c r="G213" s="18"/>
      <c r="H213" s="18"/>
      <c r="I213" s="143"/>
      <c r="J213" s="144"/>
      <c r="K213" s="145">
        <f t="shared" si="26"/>
        <v>0</v>
      </c>
    </row>
    <row r="214" spans="1:11" ht="11.25" customHeight="1" x14ac:dyDescent="0.25">
      <c r="A214" s="5"/>
      <c r="B214" s="25"/>
      <c r="C214" s="12" t="s">
        <v>148</v>
      </c>
      <c r="D214" s="73" t="s">
        <v>113</v>
      </c>
      <c r="E214" s="126"/>
      <c r="F214" s="18"/>
      <c r="G214" s="18"/>
      <c r="H214" s="93">
        <v>7.6999999999999999E-2</v>
      </c>
      <c r="I214" s="142">
        <f>SUM(I169:I205,I206:I213)*H214</f>
        <v>295064</v>
      </c>
      <c r="J214" s="146"/>
      <c r="K214" s="147">
        <f>+$I214*J214</f>
        <v>0</v>
      </c>
    </row>
    <row r="215" spans="1:11" ht="11.25" customHeight="1" x14ac:dyDescent="0.25">
      <c r="A215" s="5"/>
      <c r="B215" s="25" t="s">
        <v>23</v>
      </c>
      <c r="C215" s="78" t="s">
        <v>154</v>
      </c>
      <c r="D215" s="110"/>
      <c r="E215" s="18"/>
      <c r="F215" s="18"/>
      <c r="G215" s="18"/>
      <c r="H215" s="74"/>
      <c r="I215" s="35">
        <f>ROUND(SUM(I168:I214),-3)</f>
        <v>4127000</v>
      </c>
      <c r="J215" s="79"/>
      <c r="K215" s="35">
        <f>ROUND(SUM(K168:K214),-3)</f>
        <v>2907000</v>
      </c>
    </row>
    <row r="216" spans="1:11" ht="11.25" customHeight="1" x14ac:dyDescent="0.25">
      <c r="A216" s="5"/>
      <c r="B216" s="2"/>
      <c r="C216" s="36" t="s">
        <v>155</v>
      </c>
      <c r="D216" s="36"/>
      <c r="E216" s="2"/>
      <c r="F216" s="2"/>
      <c r="G216" s="2"/>
      <c r="H216" s="2"/>
      <c r="I216" s="2"/>
      <c r="J216" s="2"/>
      <c r="K216" s="3"/>
    </row>
    <row r="217" spans="1:11" ht="11.25" customHeight="1" x14ac:dyDescent="0.25">
      <c r="A217" s="5"/>
      <c r="B217" s="2"/>
      <c r="C217" s="2"/>
      <c r="D217" s="2"/>
      <c r="E217" s="2"/>
      <c r="F217" s="2"/>
      <c r="G217" s="80"/>
      <c r="H217" s="2"/>
      <c r="I217" s="2"/>
      <c r="J217" s="2"/>
      <c r="K217" s="2"/>
    </row>
    <row r="218" spans="1:11" ht="11.25" customHeight="1" x14ac:dyDescent="0.25">
      <c r="A218" s="5"/>
      <c r="B218" s="2"/>
      <c r="C218" s="2"/>
      <c r="D218" s="2"/>
      <c r="E218" s="2"/>
      <c r="F218" s="2"/>
      <c r="G218" s="2"/>
      <c r="H218" s="2"/>
      <c r="I218" s="2"/>
      <c r="J218" s="2"/>
      <c r="K218" s="3"/>
    </row>
    <row r="219" spans="1:11" ht="19.5" customHeight="1" x14ac:dyDescent="0.25">
      <c r="A219" s="180" t="s">
        <v>204</v>
      </c>
    </row>
    <row r="220" spans="1:11" ht="11.25" customHeight="1" x14ac:dyDescent="0.25">
      <c r="A220" s="181" t="s">
        <v>227</v>
      </c>
    </row>
    <row r="223" spans="1:11" ht="15.5" x14ac:dyDescent="0.35">
      <c r="A223" s="53" t="s">
        <v>235</v>
      </c>
      <c r="B223" s="53" t="s">
        <v>199</v>
      </c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1.25" customHeight="1" x14ac:dyDescent="0.25">
      <c r="A224" s="5"/>
      <c r="B224" s="2"/>
      <c r="C224" s="2"/>
      <c r="D224" s="2"/>
      <c r="E224" s="2"/>
      <c r="F224" s="2"/>
      <c r="G224" s="2"/>
      <c r="H224" s="2"/>
      <c r="I224" s="2"/>
      <c r="J224" s="2"/>
      <c r="K224" s="160"/>
    </row>
    <row r="225" spans="1:11" ht="11.25" customHeight="1" x14ac:dyDescent="0.25">
      <c r="A225" s="5"/>
      <c r="B225" s="2"/>
      <c r="C225" s="2"/>
      <c r="D225" s="163" t="s">
        <v>0</v>
      </c>
      <c r="E225" s="2"/>
      <c r="F225" s="2"/>
      <c r="G225" s="2"/>
      <c r="H225" s="2"/>
      <c r="I225" s="2"/>
      <c r="J225" s="2"/>
      <c r="K225" s="4"/>
    </row>
    <row r="226" spans="1:11" ht="11.25" customHeight="1" x14ac:dyDescent="0.25">
      <c r="A226" s="3"/>
      <c r="B226" s="54" t="str">
        <f>+B$10</f>
        <v>Planer</v>
      </c>
      <c r="C226" s="55"/>
      <c r="D226" s="54" t="str">
        <f>+D$10</f>
        <v>…..</v>
      </c>
      <c r="E226" s="56"/>
      <c r="F226" s="57"/>
      <c r="G226" s="57"/>
      <c r="H226" s="57"/>
      <c r="I226" s="57"/>
      <c r="J226" s="156" t="s">
        <v>8</v>
      </c>
      <c r="K226" s="154">
        <f ca="1">+K$10</f>
        <v>43917</v>
      </c>
    </row>
    <row r="227" spans="1:11" ht="11.25" customHeight="1" x14ac:dyDescent="0.25">
      <c r="A227" s="3"/>
      <c r="B227" s="54" t="str">
        <f>+B$11</f>
        <v>Planeradresse</v>
      </c>
      <c r="C227" s="55"/>
      <c r="D227" s="54" t="str">
        <f>+D$11</f>
        <v>.....</v>
      </c>
      <c r="E227" s="56"/>
      <c r="F227" s="57"/>
      <c r="G227" s="57"/>
      <c r="H227" s="57"/>
      <c r="I227" s="57"/>
      <c r="J227" s="156" t="s">
        <v>200</v>
      </c>
      <c r="K227" s="58">
        <f>+K$11</f>
        <v>259</v>
      </c>
    </row>
    <row r="228" spans="1:11" ht="11.25" customHeight="1" x14ac:dyDescent="0.25">
      <c r="A228" s="3"/>
      <c r="B228" s="54" t="str">
        <f>+B$12</f>
        <v>Objektbezeichnung</v>
      </c>
      <c r="C228" s="55"/>
      <c r="D228" s="54" t="str">
        <f>+D$12</f>
        <v>Villa Frohberg</v>
      </c>
      <c r="E228" s="56"/>
      <c r="F228" s="57"/>
      <c r="G228" s="57"/>
      <c r="H228" s="57"/>
      <c r="I228" s="57"/>
      <c r="J228" s="156" t="s">
        <v>5</v>
      </c>
      <c r="K228" s="157" t="str">
        <f>+K$12</f>
        <v>….</v>
      </c>
    </row>
    <row r="229" spans="1:11" ht="11.25" customHeight="1" x14ac:dyDescent="0.25">
      <c r="A229" s="3"/>
      <c r="B229" s="54" t="str">
        <f>+B$13</f>
        <v>Objektadresse</v>
      </c>
      <c r="C229" s="55"/>
      <c r="D229" s="54" t="str">
        <f>+D$13</f>
        <v>Heiligbergstrasse 50, 8400 Winterthur</v>
      </c>
      <c r="E229" s="56"/>
      <c r="F229" s="57"/>
      <c r="G229" s="57"/>
      <c r="H229" s="57"/>
      <c r="I229" s="57"/>
      <c r="J229" s="156"/>
      <c r="K229" s="58">
        <f>+K$13</f>
        <v>0</v>
      </c>
    </row>
    <row r="230" spans="1:11" ht="11.25" customHeight="1" x14ac:dyDescent="0.25">
      <c r="A230" s="5"/>
      <c r="B230" s="54" t="str">
        <f>+B$14</f>
        <v>Projektbezeichnung</v>
      </c>
      <c r="C230" s="55"/>
      <c r="D230" s="54" t="str">
        <f>+D$14</f>
        <v>Gesamtsanierung und Umnutzung</v>
      </c>
      <c r="E230" s="56"/>
      <c r="F230" s="57"/>
      <c r="G230" s="57"/>
      <c r="H230" s="57"/>
      <c r="I230" s="57"/>
      <c r="J230" s="156"/>
      <c r="K230" s="58">
        <f>+K$14</f>
        <v>0</v>
      </c>
    </row>
    <row r="231" spans="1:11" ht="11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1.25" customHeight="1" x14ac:dyDescent="0.25">
      <c r="A232" s="5"/>
      <c r="B232" s="12" t="s">
        <v>60</v>
      </c>
      <c r="C232" s="13"/>
      <c r="D232" s="12" t="s">
        <v>238</v>
      </c>
      <c r="E232" s="18"/>
      <c r="F232" s="15"/>
      <c r="G232" s="15"/>
      <c r="H232" s="15"/>
      <c r="I232" s="15"/>
      <c r="J232" s="15"/>
      <c r="K232" s="21"/>
    </row>
    <row r="233" spans="1:11" ht="11.25" customHeight="1" x14ac:dyDescent="0.25">
      <c r="A233" s="5"/>
      <c r="B233" s="12" t="s">
        <v>10</v>
      </c>
      <c r="C233" s="19"/>
      <c r="D233" s="12" t="s">
        <v>156</v>
      </c>
      <c r="E233" s="15"/>
      <c r="F233" s="15"/>
      <c r="G233" s="15"/>
      <c r="H233" s="15"/>
      <c r="I233" s="15"/>
      <c r="J233" s="15"/>
      <c r="K233" s="19"/>
    </row>
    <row r="234" spans="1:11" ht="11.25" customHeight="1" x14ac:dyDescent="0.25">
      <c r="A234" s="5"/>
      <c r="B234" s="12"/>
      <c r="C234" s="19"/>
      <c r="D234" s="14" t="s">
        <v>216</v>
      </c>
      <c r="E234" s="15"/>
      <c r="F234" s="15"/>
      <c r="G234" s="15"/>
      <c r="H234" s="15"/>
      <c r="I234" s="15"/>
      <c r="J234" s="15"/>
      <c r="K234" s="19"/>
    </row>
    <row r="235" spans="1:11" ht="11.25" customHeight="1" x14ac:dyDescent="0.25">
      <c r="A235" s="5"/>
      <c r="B235" s="12" t="s">
        <v>64</v>
      </c>
      <c r="C235" s="19"/>
      <c r="D235" s="20" t="s">
        <v>239</v>
      </c>
      <c r="E235" s="24"/>
      <c r="F235" s="18"/>
      <c r="G235" s="18"/>
      <c r="H235" s="18"/>
      <c r="I235" s="18"/>
      <c r="J235" s="18"/>
      <c r="K235" s="13"/>
    </row>
    <row r="236" spans="1:11" ht="11.25" customHeight="1" x14ac:dyDescent="0.25">
      <c r="A236" s="5"/>
      <c r="B236" s="12" t="s">
        <v>1</v>
      </c>
      <c r="C236" s="19"/>
      <c r="D236" s="12" t="s">
        <v>158</v>
      </c>
      <c r="E236" s="24"/>
      <c r="F236" s="15"/>
      <c r="G236" s="15"/>
      <c r="H236" s="15"/>
      <c r="I236" s="15"/>
      <c r="J236" s="15"/>
      <c r="K236" s="21"/>
    </row>
    <row r="237" spans="1:11" ht="11.25" customHeight="1" x14ac:dyDescent="0.25">
      <c r="A237" s="3"/>
      <c r="B237" s="12" t="s">
        <v>197</v>
      </c>
      <c r="C237" s="13"/>
      <c r="D237" s="12" t="s">
        <v>240</v>
      </c>
      <c r="E237" s="24"/>
      <c r="F237" s="15"/>
      <c r="G237" s="15"/>
      <c r="H237" s="15"/>
      <c r="I237" s="15"/>
      <c r="J237" s="81"/>
      <c r="K237" s="82"/>
    </row>
    <row r="238" spans="1:11" ht="11.25" customHeight="1" x14ac:dyDescent="0.25">
      <c r="A238" s="5"/>
      <c r="B238" s="12" t="s">
        <v>1</v>
      </c>
      <c r="C238" s="19"/>
      <c r="D238" s="12" t="s">
        <v>196</v>
      </c>
      <c r="E238" s="18"/>
      <c r="F238" s="15"/>
      <c r="G238" s="15"/>
      <c r="H238" s="15"/>
      <c r="I238" s="15"/>
      <c r="J238" s="15"/>
      <c r="K238" s="21"/>
    </row>
    <row r="239" spans="1:11" ht="11.25" customHeight="1" x14ac:dyDescent="0.25">
      <c r="A239" s="5"/>
      <c r="B239" s="12" t="s">
        <v>159</v>
      </c>
      <c r="C239" s="19"/>
      <c r="D239" s="203" t="s">
        <v>160</v>
      </c>
      <c r="E239" s="204"/>
      <c r="F239" s="204"/>
      <c r="G239" s="204"/>
      <c r="H239" s="204"/>
      <c r="I239" s="204"/>
      <c r="J239" s="204"/>
      <c r="K239" s="205"/>
    </row>
    <row r="240" spans="1:11" ht="11.25" customHeight="1" x14ac:dyDescent="0.25">
      <c r="A240" s="5"/>
      <c r="B240" s="12" t="s">
        <v>161</v>
      </c>
      <c r="C240" s="19"/>
      <c r="D240" s="17" t="s">
        <v>162</v>
      </c>
      <c r="E240" s="24"/>
      <c r="F240" s="18"/>
      <c r="G240" s="18"/>
      <c r="H240" s="18"/>
      <c r="I240" s="18"/>
      <c r="J240" s="18"/>
      <c r="K240" s="13"/>
    </row>
    <row r="241" spans="1:11" ht="11.25" customHeight="1" x14ac:dyDescent="0.25">
      <c r="A241" s="5"/>
      <c r="B241" s="12" t="s">
        <v>61</v>
      </c>
      <c r="C241" s="13"/>
      <c r="D241" s="14" t="s">
        <v>62</v>
      </c>
      <c r="E241" s="18"/>
      <c r="F241" s="15"/>
      <c r="G241" s="15"/>
      <c r="H241" s="15"/>
      <c r="I241" s="15"/>
      <c r="J241" s="15"/>
      <c r="K241" s="21"/>
    </row>
    <row r="242" spans="1:11" ht="11.25" customHeight="1" x14ac:dyDescent="0.25">
      <c r="A242" s="5"/>
      <c r="B242" s="12" t="s">
        <v>15</v>
      </c>
      <c r="C242" s="13"/>
      <c r="D242" s="14" t="s">
        <v>7</v>
      </c>
      <c r="E242" s="18"/>
      <c r="F242" s="15"/>
      <c r="G242" s="15"/>
      <c r="H242" s="15"/>
      <c r="I242" s="15"/>
      <c r="J242" s="15"/>
      <c r="K242" s="21"/>
    </row>
    <row r="243" spans="1:11" ht="11.25" customHeight="1" x14ac:dyDescent="0.25">
      <c r="A243" s="5"/>
      <c r="B243" s="2"/>
      <c r="C243" s="2"/>
      <c r="D243" s="2"/>
      <c r="E243" s="2"/>
      <c r="F243" s="2"/>
      <c r="G243" s="2"/>
      <c r="H243" s="2"/>
      <c r="I243" s="2"/>
      <c r="J243" s="2"/>
      <c r="K243" s="3"/>
    </row>
    <row r="244" spans="1:11" ht="11.25" customHeight="1" x14ac:dyDescent="0.25">
      <c r="A244" s="5"/>
      <c r="B244" s="12" t="s">
        <v>191</v>
      </c>
      <c r="C244" s="19"/>
      <c r="D244" s="12"/>
      <c r="E244" s="18"/>
      <c r="F244" s="18"/>
      <c r="G244" s="18"/>
      <c r="H244" s="18"/>
      <c r="I244" s="116" t="s">
        <v>186</v>
      </c>
      <c r="J244" s="116" t="s">
        <v>163</v>
      </c>
      <c r="K244" s="116" t="s">
        <v>108</v>
      </c>
    </row>
    <row r="245" spans="1:11" ht="11.25" customHeight="1" x14ac:dyDescent="0.25">
      <c r="A245" s="5"/>
      <c r="B245" s="12"/>
      <c r="C245" s="19"/>
      <c r="D245" s="12" t="s">
        <v>15</v>
      </c>
      <c r="E245" s="128"/>
      <c r="F245" s="18"/>
      <c r="G245" s="18" t="s">
        <v>1</v>
      </c>
      <c r="H245" s="127"/>
      <c r="I245" s="29" t="s">
        <v>164</v>
      </c>
      <c r="J245" s="68" t="s">
        <v>190</v>
      </c>
      <c r="K245" s="193" t="s">
        <v>70</v>
      </c>
    </row>
    <row r="246" spans="1:11" ht="11.25" customHeight="1" x14ac:dyDescent="0.25">
      <c r="A246" s="5"/>
      <c r="B246" s="12"/>
      <c r="C246" s="19"/>
      <c r="D246" s="14"/>
      <c r="E246" s="15"/>
      <c r="F246" s="15"/>
      <c r="G246" s="15"/>
      <c r="H246" s="15"/>
      <c r="I246" s="140" t="s">
        <v>21</v>
      </c>
      <c r="J246" s="162" t="s">
        <v>206</v>
      </c>
      <c r="K246" s="194" t="s">
        <v>206</v>
      </c>
    </row>
    <row r="247" spans="1:11" ht="11.25" customHeight="1" x14ac:dyDescent="0.25">
      <c r="A247" s="5"/>
      <c r="B247" s="12"/>
      <c r="C247" s="19"/>
      <c r="D247" s="14" t="s">
        <v>189</v>
      </c>
      <c r="E247" s="15"/>
      <c r="F247" s="15"/>
      <c r="G247" s="15"/>
      <c r="H247" s="15"/>
      <c r="I247" s="138" t="s">
        <v>23</v>
      </c>
      <c r="J247" s="191">
        <v>180</v>
      </c>
      <c r="K247" s="195">
        <v>0.05</v>
      </c>
    </row>
    <row r="248" spans="1:11" ht="11.25" customHeight="1" x14ac:dyDescent="0.25">
      <c r="A248" s="5"/>
      <c r="B248" s="12"/>
      <c r="C248" s="19"/>
      <c r="D248" s="14"/>
      <c r="E248" s="15"/>
      <c r="F248" s="15"/>
      <c r="G248" s="15"/>
      <c r="H248" s="15"/>
      <c r="I248" s="138" t="s">
        <v>24</v>
      </c>
      <c r="J248" s="191">
        <v>148</v>
      </c>
      <c r="K248" s="195">
        <v>0.3</v>
      </c>
    </row>
    <row r="249" spans="1:11" ht="11.25" customHeight="1" x14ac:dyDescent="0.25">
      <c r="A249" s="5"/>
      <c r="B249" s="12"/>
      <c r="C249" s="19"/>
      <c r="D249" s="14"/>
      <c r="E249" s="15"/>
      <c r="F249" s="15"/>
      <c r="G249" s="15"/>
      <c r="H249" s="15"/>
      <c r="I249" s="138" t="s">
        <v>25</v>
      </c>
      <c r="J249" s="191">
        <v>130</v>
      </c>
      <c r="K249" s="195">
        <v>0.3</v>
      </c>
    </row>
    <row r="250" spans="1:11" ht="11.25" customHeight="1" x14ac:dyDescent="0.25">
      <c r="A250" s="5"/>
      <c r="B250" s="12"/>
      <c r="C250" s="19"/>
      <c r="D250" s="14"/>
      <c r="E250" s="15"/>
      <c r="F250" s="15"/>
      <c r="G250" s="15"/>
      <c r="H250" s="15"/>
      <c r="I250" s="138" t="s">
        <v>27</v>
      </c>
      <c r="J250" s="191">
        <v>110</v>
      </c>
      <c r="K250" s="195">
        <v>0.2</v>
      </c>
    </row>
    <row r="251" spans="1:11" ht="11.25" customHeight="1" x14ac:dyDescent="0.25">
      <c r="A251" s="5"/>
      <c r="B251" s="12"/>
      <c r="C251" s="19"/>
      <c r="D251" s="14"/>
      <c r="E251" s="15"/>
      <c r="F251" s="15"/>
      <c r="G251" s="15"/>
      <c r="H251" s="15"/>
      <c r="I251" s="138" t="s">
        <v>28</v>
      </c>
      <c r="J251" s="191">
        <v>100</v>
      </c>
      <c r="K251" s="195">
        <v>0.05</v>
      </c>
    </row>
    <row r="252" spans="1:11" ht="11.25" customHeight="1" x14ac:dyDescent="0.25">
      <c r="A252" s="5"/>
      <c r="B252" s="12"/>
      <c r="C252" s="19"/>
      <c r="D252" s="14"/>
      <c r="E252" s="15"/>
      <c r="F252" s="15"/>
      <c r="G252" s="15"/>
      <c r="H252" s="15"/>
      <c r="I252" s="138" t="s">
        <v>188</v>
      </c>
      <c r="J252" s="192">
        <v>95</v>
      </c>
      <c r="K252" s="196">
        <v>0.1</v>
      </c>
    </row>
    <row r="253" spans="1:11" ht="11.25" customHeight="1" x14ac:dyDescent="0.25">
      <c r="A253" s="5"/>
      <c r="B253" s="12"/>
      <c r="C253" s="19"/>
      <c r="D253" s="12" t="s">
        <v>253</v>
      </c>
      <c r="E253" s="18"/>
      <c r="F253" s="141"/>
      <c r="G253" s="15"/>
      <c r="H253" s="198"/>
      <c r="I253" s="139" t="s">
        <v>192</v>
      </c>
      <c r="J253" s="199">
        <f>J247*K247+J248*K248+J249*K249+J250*K250+J251*K251+J252*K252</f>
        <v>128.9</v>
      </c>
      <c r="K253" s="197">
        <f>SUM(K247:K252)</f>
        <v>0.99999999999999989</v>
      </c>
    </row>
    <row r="254" spans="1:11" ht="11.25" customHeight="1" x14ac:dyDescent="0.25">
      <c r="A254" s="5"/>
      <c r="B254" s="2"/>
      <c r="C254" s="2"/>
      <c r="D254" s="2"/>
      <c r="E254" s="2"/>
      <c r="F254" s="2"/>
      <c r="G254" s="2"/>
      <c r="H254" s="2"/>
      <c r="I254" s="2"/>
      <c r="J254" s="2"/>
      <c r="K254" s="3"/>
    </row>
    <row r="255" spans="1:11" ht="11.25" customHeight="1" x14ac:dyDescent="0.25">
      <c r="A255" s="5"/>
      <c r="B255" s="4" t="s">
        <v>185</v>
      </c>
      <c r="C255" s="4"/>
      <c r="D255" s="22"/>
      <c r="E255" s="60"/>
      <c r="F255" s="60"/>
      <c r="G255" s="60"/>
      <c r="H255" s="60"/>
      <c r="I255" s="60"/>
      <c r="J255" s="60"/>
      <c r="K255" s="83"/>
    </row>
    <row r="256" spans="1:11" ht="11.25" customHeight="1" x14ac:dyDescent="0.25">
      <c r="A256" s="5"/>
      <c r="B256" s="23" t="s">
        <v>78</v>
      </c>
      <c r="C256" s="23" t="s">
        <v>18</v>
      </c>
      <c r="D256" s="12"/>
      <c r="E256" s="18" t="s">
        <v>1</v>
      </c>
      <c r="F256" s="18"/>
      <c r="G256" s="18"/>
      <c r="H256" s="127"/>
      <c r="I256" s="84" t="s">
        <v>187</v>
      </c>
      <c r="J256" s="85" t="s">
        <v>163</v>
      </c>
      <c r="K256" s="84" t="s">
        <v>80</v>
      </c>
    </row>
    <row r="257" spans="1:11" ht="11.25" customHeight="1" x14ac:dyDescent="0.25">
      <c r="A257" s="5"/>
      <c r="B257" s="23" t="s">
        <v>17</v>
      </c>
      <c r="C257" s="23" t="s">
        <v>81</v>
      </c>
      <c r="D257" s="12" t="s">
        <v>15</v>
      </c>
      <c r="E257" s="128"/>
      <c r="F257" s="18"/>
      <c r="G257" s="18" t="s">
        <v>1</v>
      </c>
      <c r="H257" s="127"/>
      <c r="I257" s="29" t="s">
        <v>165</v>
      </c>
      <c r="J257" s="68" t="s">
        <v>190</v>
      </c>
      <c r="K257" s="29" t="s">
        <v>86</v>
      </c>
    </row>
    <row r="258" spans="1:11" ht="11.25" customHeight="1" x14ac:dyDescent="0.25">
      <c r="A258" s="5"/>
      <c r="B258" s="25" t="s">
        <v>33</v>
      </c>
      <c r="C258" s="164" t="s">
        <v>7</v>
      </c>
      <c r="D258" s="165"/>
      <c r="E258" s="166" t="s">
        <v>1</v>
      </c>
      <c r="F258" s="166"/>
      <c r="G258" s="166" t="s">
        <v>1</v>
      </c>
      <c r="H258" s="167"/>
      <c r="I258" s="118"/>
      <c r="J258" s="62"/>
      <c r="K258" s="132">
        <f>+I258*J258</f>
        <v>0</v>
      </c>
    </row>
    <row r="259" spans="1:11" ht="11.25" customHeight="1" x14ac:dyDescent="0.25">
      <c r="A259" s="5"/>
      <c r="B259" s="25" t="s">
        <v>33</v>
      </c>
      <c r="C259" s="164" t="s">
        <v>7</v>
      </c>
      <c r="D259" s="168"/>
      <c r="E259" s="166"/>
      <c r="F259" s="166"/>
      <c r="G259" s="166"/>
      <c r="H259" s="167"/>
      <c r="I259" s="119"/>
      <c r="J259" s="107"/>
      <c r="K259" s="133">
        <f>+I259*J259</f>
        <v>0</v>
      </c>
    </row>
    <row r="260" spans="1:11" ht="11.25" customHeight="1" x14ac:dyDescent="0.25">
      <c r="A260" s="5"/>
      <c r="B260" s="25" t="s">
        <v>33</v>
      </c>
      <c r="C260" s="164" t="s">
        <v>7</v>
      </c>
      <c r="D260" s="168"/>
      <c r="E260" s="166"/>
      <c r="F260" s="166"/>
      <c r="G260" s="166"/>
      <c r="H260" s="167"/>
      <c r="I260" s="119"/>
      <c r="J260" s="107"/>
      <c r="K260" s="133">
        <f>+I260*J260</f>
        <v>0</v>
      </c>
    </row>
    <row r="261" spans="1:11" ht="11.25" customHeight="1" x14ac:dyDescent="0.25">
      <c r="A261" s="5"/>
      <c r="B261" s="25" t="s">
        <v>33</v>
      </c>
      <c r="C261" s="164" t="s">
        <v>7</v>
      </c>
      <c r="D261" s="165"/>
      <c r="E261" s="169"/>
      <c r="F261" s="166"/>
      <c r="G261" s="166"/>
      <c r="H261" s="167"/>
      <c r="I261" s="134"/>
      <c r="J261" s="135"/>
      <c r="K261" s="119"/>
    </row>
    <row r="262" spans="1:11" ht="11.25" customHeight="1" x14ac:dyDescent="0.25">
      <c r="A262" s="5"/>
      <c r="B262" s="23" t="s">
        <v>33</v>
      </c>
      <c r="C262" s="164" t="s">
        <v>7</v>
      </c>
      <c r="D262" s="165"/>
      <c r="E262" s="169"/>
      <c r="F262" s="166"/>
      <c r="G262" s="166"/>
      <c r="H262" s="167"/>
      <c r="I262" s="134"/>
      <c r="J262" s="135"/>
      <c r="K262" s="119"/>
    </row>
    <row r="263" spans="1:11" ht="11.25" customHeight="1" x14ac:dyDescent="0.25">
      <c r="A263" s="5"/>
      <c r="B263" s="23"/>
      <c r="C263" s="129"/>
      <c r="D263" s="130"/>
      <c r="E263" s="128"/>
      <c r="F263" s="131"/>
      <c r="G263" s="131"/>
      <c r="H263" s="127"/>
      <c r="I263" s="76"/>
      <c r="J263" s="137"/>
      <c r="K263" s="76"/>
    </row>
    <row r="264" spans="1:11" ht="11.25" customHeight="1" x14ac:dyDescent="0.25">
      <c r="A264" s="5"/>
      <c r="B264" s="23" t="s">
        <v>35</v>
      </c>
      <c r="C264" s="164" t="s">
        <v>7</v>
      </c>
      <c r="D264" s="165"/>
      <c r="E264" s="169"/>
      <c r="F264" s="166"/>
      <c r="G264" s="166"/>
      <c r="H264" s="167"/>
      <c r="I264" s="118"/>
      <c r="J264" s="62"/>
      <c r="K264" s="132">
        <f>+I264*J264</f>
        <v>0</v>
      </c>
    </row>
    <row r="265" spans="1:11" ht="11.25" customHeight="1" x14ac:dyDescent="0.25">
      <c r="A265" s="5"/>
      <c r="B265" s="23" t="s">
        <v>35</v>
      </c>
      <c r="C265" s="164" t="s">
        <v>7</v>
      </c>
      <c r="D265" s="165"/>
      <c r="E265" s="169"/>
      <c r="F265" s="166"/>
      <c r="G265" s="166"/>
      <c r="H265" s="167"/>
      <c r="I265" s="119"/>
      <c r="J265" s="107"/>
      <c r="K265" s="133">
        <f>+I265*J265</f>
        <v>0</v>
      </c>
    </row>
    <row r="266" spans="1:11" ht="11.25" customHeight="1" x14ac:dyDescent="0.25">
      <c r="A266" s="5"/>
      <c r="B266" s="23" t="s">
        <v>35</v>
      </c>
      <c r="C266" s="164" t="s">
        <v>7</v>
      </c>
      <c r="D266" s="165"/>
      <c r="E266" s="169"/>
      <c r="F266" s="166"/>
      <c r="G266" s="166"/>
      <c r="H266" s="167"/>
      <c r="I266" s="119"/>
      <c r="J266" s="107"/>
      <c r="K266" s="133">
        <f>+I266*J266</f>
        <v>0</v>
      </c>
    </row>
    <row r="267" spans="1:11" ht="11.25" customHeight="1" x14ac:dyDescent="0.25">
      <c r="A267" s="5"/>
      <c r="B267" s="23" t="s">
        <v>35</v>
      </c>
      <c r="C267" s="164" t="s">
        <v>7</v>
      </c>
      <c r="D267" s="165"/>
      <c r="E267" s="169"/>
      <c r="F267" s="166"/>
      <c r="G267" s="166"/>
      <c r="H267" s="167"/>
      <c r="I267" s="134"/>
      <c r="J267" s="135"/>
      <c r="K267" s="119"/>
    </row>
    <row r="268" spans="1:11" ht="11.25" customHeight="1" x14ac:dyDescent="0.25">
      <c r="A268" s="5"/>
      <c r="B268" s="23" t="s">
        <v>35</v>
      </c>
      <c r="C268" s="164" t="s">
        <v>7</v>
      </c>
      <c r="D268" s="165"/>
      <c r="E268" s="169"/>
      <c r="F268" s="166"/>
      <c r="G268" s="166"/>
      <c r="H268" s="167"/>
      <c r="I268" s="134"/>
      <c r="J268" s="135"/>
      <c r="K268" s="119"/>
    </row>
    <row r="269" spans="1:11" ht="11.25" customHeight="1" x14ac:dyDescent="0.25">
      <c r="A269" s="5"/>
      <c r="B269" s="23"/>
      <c r="C269" s="129"/>
      <c r="D269" s="130"/>
      <c r="E269" s="128"/>
      <c r="F269" s="131"/>
      <c r="G269" s="131"/>
      <c r="H269" s="127"/>
      <c r="I269" s="76"/>
      <c r="J269" s="137"/>
      <c r="K269" s="76"/>
    </row>
    <row r="270" spans="1:11" ht="11.25" customHeight="1" x14ac:dyDescent="0.25">
      <c r="A270" s="5"/>
      <c r="B270" s="23" t="s">
        <v>37</v>
      </c>
      <c r="C270" s="164" t="s">
        <v>7</v>
      </c>
      <c r="D270" s="165"/>
      <c r="E270" s="169"/>
      <c r="F270" s="166"/>
      <c r="G270" s="166"/>
      <c r="H270" s="167"/>
      <c r="I270" s="118"/>
      <c r="J270" s="62"/>
      <c r="K270" s="132">
        <f>+I270*J270</f>
        <v>0</v>
      </c>
    </row>
    <row r="271" spans="1:11" ht="11.25" customHeight="1" x14ac:dyDescent="0.25">
      <c r="A271" s="5"/>
      <c r="B271" s="23" t="s">
        <v>37</v>
      </c>
      <c r="C271" s="164" t="s">
        <v>7</v>
      </c>
      <c r="D271" s="165"/>
      <c r="E271" s="169"/>
      <c r="F271" s="166"/>
      <c r="G271" s="166"/>
      <c r="H271" s="167"/>
      <c r="I271" s="119"/>
      <c r="J271" s="107"/>
      <c r="K271" s="133">
        <f>+I271*J271</f>
        <v>0</v>
      </c>
    </row>
    <row r="272" spans="1:11" ht="11.25" customHeight="1" x14ac:dyDescent="0.25">
      <c r="A272" s="5"/>
      <c r="B272" s="23" t="s">
        <v>37</v>
      </c>
      <c r="C272" s="164" t="s">
        <v>7</v>
      </c>
      <c r="D272" s="165"/>
      <c r="E272" s="169"/>
      <c r="F272" s="166"/>
      <c r="G272" s="166"/>
      <c r="H272" s="167"/>
      <c r="I272" s="119"/>
      <c r="J272" s="107"/>
      <c r="K272" s="133">
        <f>+I272*J272</f>
        <v>0</v>
      </c>
    </row>
    <row r="273" spans="1:11" ht="11.25" customHeight="1" x14ac:dyDescent="0.25">
      <c r="A273" s="5"/>
      <c r="B273" s="23" t="s">
        <v>37</v>
      </c>
      <c r="C273" s="164" t="s">
        <v>7</v>
      </c>
      <c r="D273" s="165"/>
      <c r="E273" s="169"/>
      <c r="F273" s="166"/>
      <c r="G273" s="166"/>
      <c r="H273" s="167"/>
      <c r="I273" s="134"/>
      <c r="J273" s="135"/>
      <c r="K273" s="119"/>
    </row>
    <row r="274" spans="1:11" ht="11.25" customHeight="1" x14ac:dyDescent="0.25">
      <c r="A274" s="5"/>
      <c r="B274" s="23" t="s">
        <v>37</v>
      </c>
      <c r="C274" s="164" t="s">
        <v>7</v>
      </c>
      <c r="D274" s="165"/>
      <c r="E274" s="169"/>
      <c r="F274" s="166"/>
      <c r="G274" s="166"/>
      <c r="H274" s="167"/>
      <c r="I274" s="134"/>
      <c r="J274" s="135"/>
      <c r="K274" s="119"/>
    </row>
    <row r="275" spans="1:11" ht="11.25" customHeight="1" x14ac:dyDescent="0.25">
      <c r="A275" s="5"/>
      <c r="B275" s="23" t="s">
        <v>1</v>
      </c>
      <c r="C275" s="63" t="s">
        <v>31</v>
      </c>
      <c r="D275" s="86"/>
      <c r="E275" s="87"/>
      <c r="F275" s="87"/>
      <c r="G275" s="87"/>
      <c r="H275" s="127"/>
      <c r="I275" s="35">
        <f>SUM(I258:I274)</f>
        <v>0</v>
      </c>
      <c r="J275" s="88"/>
      <c r="K275" s="35">
        <f>SUM(K258:K274)</f>
        <v>0</v>
      </c>
    </row>
    <row r="276" spans="1:11" ht="11.25" customHeight="1" x14ac:dyDescent="0.25">
      <c r="A276" s="5"/>
      <c r="B276" s="89"/>
      <c r="C276" s="24"/>
      <c r="D276" s="117"/>
      <c r="E276" s="5"/>
      <c r="F276" s="5"/>
      <c r="G276" s="5"/>
      <c r="H276" s="90"/>
      <c r="I276" s="90"/>
      <c r="J276" s="90"/>
      <c r="K276" s="91"/>
    </row>
    <row r="277" spans="1:11" ht="11.25" customHeight="1" x14ac:dyDescent="0.25">
      <c r="A277" s="5"/>
      <c r="B277" s="23" t="s">
        <v>17</v>
      </c>
      <c r="C277" s="23" t="s">
        <v>103</v>
      </c>
      <c r="D277" s="27"/>
      <c r="E277" s="28" t="str">
        <f>+E$36</f>
        <v>A</v>
      </c>
      <c r="F277" s="28" t="str">
        <f t="shared" ref="F277:K277" si="27">+F$36</f>
        <v>B</v>
      </c>
      <c r="G277" s="28" t="str">
        <f t="shared" si="27"/>
        <v>C</v>
      </c>
      <c r="H277" s="28" t="str">
        <f t="shared" si="27"/>
        <v>D</v>
      </c>
      <c r="I277" s="28" t="str">
        <f t="shared" si="27"/>
        <v>E</v>
      </c>
      <c r="J277" s="28" t="str">
        <f t="shared" si="27"/>
        <v>F</v>
      </c>
      <c r="K277" s="28" t="str">
        <f t="shared" si="27"/>
        <v>Total</v>
      </c>
    </row>
    <row r="278" spans="1:11" ht="11.25" customHeight="1" x14ac:dyDescent="0.25">
      <c r="A278" s="5"/>
      <c r="B278" s="23"/>
      <c r="C278" s="23" t="s">
        <v>18</v>
      </c>
      <c r="D278" s="92"/>
      <c r="E278" s="29" t="s">
        <v>32</v>
      </c>
      <c r="F278" s="29" t="s">
        <v>32</v>
      </c>
      <c r="G278" s="29" t="s">
        <v>32</v>
      </c>
      <c r="H278" s="29" t="s">
        <v>32</v>
      </c>
      <c r="I278" s="29" t="s">
        <v>32</v>
      </c>
      <c r="J278" s="29" t="s">
        <v>32</v>
      </c>
      <c r="K278" s="29" t="s">
        <v>32</v>
      </c>
    </row>
    <row r="279" spans="1:11" ht="11.25" customHeight="1" x14ac:dyDescent="0.25">
      <c r="A279" s="5"/>
      <c r="B279" s="25" t="s">
        <v>39</v>
      </c>
      <c r="C279" s="33" t="s">
        <v>104</v>
      </c>
      <c r="D279" s="34"/>
      <c r="E279" s="35">
        <f>ROUND(SUM(E280:E282),-2)</f>
        <v>0</v>
      </c>
      <c r="F279" s="35">
        <f>ROUND(SUM(F280:F282),-2)</f>
        <v>0</v>
      </c>
      <c r="G279" s="35">
        <f>ROUND(SUM(G280:G282),-2)</f>
        <v>0</v>
      </c>
      <c r="H279" s="35">
        <f>ROUND(SUM(K258:K262),-2)</f>
        <v>0</v>
      </c>
      <c r="I279" s="35">
        <f>ROUND(SUM(K264:K268),-2)</f>
        <v>0</v>
      </c>
      <c r="J279" s="35">
        <f>ROUND(SUM(K270:K274),-2)</f>
        <v>0</v>
      </c>
      <c r="K279" s="35">
        <f>SUM(H279:J279)</f>
        <v>0</v>
      </c>
    </row>
    <row r="280" spans="1:11" ht="11.25" customHeight="1" x14ac:dyDescent="0.25">
      <c r="A280" s="5"/>
      <c r="B280" s="25" t="s">
        <v>33</v>
      </c>
      <c r="C280" s="30" t="s">
        <v>34</v>
      </c>
      <c r="D280" s="31"/>
      <c r="E280" s="32"/>
      <c r="F280" s="32"/>
      <c r="G280" s="32"/>
      <c r="H280" s="32">
        <f>+H279</f>
        <v>0</v>
      </c>
      <c r="I280" s="32"/>
      <c r="J280" s="32"/>
      <c r="K280" s="32">
        <f t="shared" ref="K280:K287" si="28">SUM(E280:J280)</f>
        <v>0</v>
      </c>
    </row>
    <row r="281" spans="1:11" ht="11.25" customHeight="1" x14ac:dyDescent="0.25">
      <c r="A281" s="5"/>
      <c r="B281" s="25" t="s">
        <v>35</v>
      </c>
      <c r="C281" s="30" t="s">
        <v>36</v>
      </c>
      <c r="D281" s="31"/>
      <c r="E281" s="32"/>
      <c r="F281" s="32"/>
      <c r="G281" s="32"/>
      <c r="H281" s="32"/>
      <c r="I281" s="32">
        <f>+I279</f>
        <v>0</v>
      </c>
      <c r="J281" s="32"/>
      <c r="K281" s="32">
        <f t="shared" si="28"/>
        <v>0</v>
      </c>
    </row>
    <row r="282" spans="1:11" ht="11.25" customHeight="1" x14ac:dyDescent="0.25">
      <c r="A282" s="5"/>
      <c r="B282" s="25" t="s">
        <v>37</v>
      </c>
      <c r="C282" s="30" t="s">
        <v>38</v>
      </c>
      <c r="D282" s="31"/>
      <c r="E282" s="32"/>
      <c r="F282" s="32"/>
      <c r="G282" s="32"/>
      <c r="H282" s="32"/>
      <c r="I282" s="32"/>
      <c r="J282" s="32">
        <f>+J279</f>
        <v>0</v>
      </c>
      <c r="K282" s="32">
        <f t="shared" si="28"/>
        <v>0</v>
      </c>
    </row>
    <row r="283" spans="1:11" ht="11.25" customHeight="1" x14ac:dyDescent="0.25">
      <c r="A283" s="5"/>
      <c r="B283" s="25"/>
      <c r="C283" s="33" t="s">
        <v>41</v>
      </c>
      <c r="D283" s="93">
        <v>7.6999999999999999E-2</v>
      </c>
      <c r="E283" s="149">
        <f t="shared" ref="E283:J283" si="29">ROUND(+E279*$D283,-2)</f>
        <v>0</v>
      </c>
      <c r="F283" s="149">
        <f t="shared" si="29"/>
        <v>0</v>
      </c>
      <c r="G283" s="149">
        <f t="shared" si="29"/>
        <v>0</v>
      </c>
      <c r="H283" s="149">
        <f t="shared" si="29"/>
        <v>0</v>
      </c>
      <c r="I283" s="149">
        <f>ROUND(+I279*$D283,-2)</f>
        <v>0</v>
      </c>
      <c r="J283" s="149">
        <f t="shared" si="29"/>
        <v>0</v>
      </c>
      <c r="K283" s="149">
        <f t="shared" si="28"/>
        <v>0</v>
      </c>
    </row>
    <row r="284" spans="1:11" ht="11.25" customHeight="1" x14ac:dyDescent="0.25">
      <c r="A284" s="5"/>
      <c r="B284" s="25" t="s">
        <v>39</v>
      </c>
      <c r="C284" s="33" t="s">
        <v>105</v>
      </c>
      <c r="D284" s="34"/>
      <c r="E284" s="35">
        <f>ROUND(SUM(E285:E287),-2)</f>
        <v>0</v>
      </c>
      <c r="F284" s="35">
        <f>ROUND(SUM(F285:F287),-2)</f>
        <v>0</v>
      </c>
      <c r="G284" s="35">
        <f>ROUND(SUM(G285:G287),-2)</f>
        <v>0</v>
      </c>
      <c r="H284" s="35">
        <f>+H279+H283</f>
        <v>0</v>
      </c>
      <c r="I284" s="35">
        <f>+I279+I283</f>
        <v>0</v>
      </c>
      <c r="J284" s="35">
        <f>+J279+J283</f>
        <v>0</v>
      </c>
      <c r="K284" s="35">
        <f t="shared" si="28"/>
        <v>0</v>
      </c>
    </row>
    <row r="285" spans="1:11" ht="11.25" customHeight="1" x14ac:dyDescent="0.25">
      <c r="A285" s="5"/>
      <c r="B285" s="25" t="s">
        <v>33</v>
      </c>
      <c r="C285" s="30" t="s">
        <v>42</v>
      </c>
      <c r="D285" s="31"/>
      <c r="E285" s="97"/>
      <c r="F285" s="97"/>
      <c r="G285" s="97"/>
      <c r="H285" s="97">
        <f>+H284</f>
        <v>0</v>
      </c>
      <c r="I285" s="97"/>
      <c r="J285" s="97"/>
      <c r="K285" s="97">
        <f t="shared" si="28"/>
        <v>0</v>
      </c>
    </row>
    <row r="286" spans="1:11" ht="11.25" customHeight="1" x14ac:dyDescent="0.25">
      <c r="A286" s="5"/>
      <c r="B286" s="25" t="s">
        <v>35</v>
      </c>
      <c r="C286" s="30" t="s">
        <v>43</v>
      </c>
      <c r="D286" s="31"/>
      <c r="E286" s="32"/>
      <c r="F286" s="32"/>
      <c r="G286" s="32"/>
      <c r="H286" s="32"/>
      <c r="I286" s="32">
        <f>+I284</f>
        <v>0</v>
      </c>
      <c r="J286" s="32"/>
      <c r="K286" s="32">
        <f t="shared" si="28"/>
        <v>0</v>
      </c>
    </row>
    <row r="287" spans="1:11" ht="11.25" customHeight="1" x14ac:dyDescent="0.25">
      <c r="A287" s="5"/>
      <c r="B287" s="25" t="s">
        <v>37</v>
      </c>
      <c r="C287" s="30" t="s">
        <v>44</v>
      </c>
      <c r="D287" s="31"/>
      <c r="E287" s="98"/>
      <c r="F287" s="98"/>
      <c r="G287" s="98"/>
      <c r="H287" s="98"/>
      <c r="I287" s="98"/>
      <c r="J287" s="98">
        <f>+J284</f>
        <v>0</v>
      </c>
      <c r="K287" s="98">
        <f t="shared" si="28"/>
        <v>0</v>
      </c>
    </row>
    <row r="288" spans="1:11" ht="11.25" customHeight="1" x14ac:dyDescent="0.25">
      <c r="A288" s="5"/>
      <c r="B288" s="2"/>
      <c r="C288" s="36" t="s">
        <v>155</v>
      </c>
      <c r="D288" s="36"/>
      <c r="E288" s="2"/>
      <c r="F288" s="2"/>
      <c r="G288" s="2"/>
      <c r="H288" s="2"/>
      <c r="I288" s="2"/>
      <c r="J288" s="2"/>
      <c r="K288" s="3"/>
    </row>
  </sheetData>
  <sheetProtection algorithmName="SHA-512" hashValue="JLGJ9LPevf8L/qkmr3xaGlLUsidJ7u0wdc5k4R8pdiVQqj0QXoDNq5hXjliRBm1av11fgG9Jf7tB2/aaIAkp8Q==" saltValue="mI48G3megudDPue8KgnWmw==" spinCount="100000" sheet="1" objects="1" scenarios="1"/>
  <mergeCells count="3">
    <mergeCell ref="D161:K161"/>
    <mergeCell ref="D88:K88"/>
    <mergeCell ref="D239:K239"/>
  </mergeCells>
  <phoneticPr fontId="0" type="noConversion"/>
  <pageMargins left="0.39370078740157483" right="0.19685039370078741" top="0.39370078740157483" bottom="0.70866141732283472" header="0.39370078740157483" footer="0.39370078740157483"/>
  <pageSetup paperSize="9" scale="90" orientation="portrait" r:id="rId1"/>
  <headerFooter alignWithMargins="0">
    <oddFooter>&amp;L&amp;8&amp;Z&amp;F&amp;R&amp;8Seite &amp;P</oddFooter>
  </headerFooter>
  <rowBreaks count="3" manualBreakCount="3">
    <brk id="74" max="16383" man="1"/>
    <brk id="147" max="16383" man="1"/>
    <brk id="2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Honorarberechnung</vt:lpstr>
      <vt:lpstr>Honorarberechnung!Druckbereich</vt:lpstr>
    </vt:vector>
  </TitlesOfParts>
  <Company>Stadt Winterthur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SIA 102</dc:title>
  <dc:creator>Samuel Schwitter</dc:creator>
  <cp:lastModifiedBy>Joos Vanessa</cp:lastModifiedBy>
  <cp:lastPrinted>2016-09-30T06:08:50Z</cp:lastPrinted>
  <dcterms:created xsi:type="dcterms:W3CDTF">1997-05-20T12:21:37Z</dcterms:created>
  <dcterms:modified xsi:type="dcterms:W3CDTF">2020-03-27T07:59:39Z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ITRef">
    <vt:lpwstr>1e8217a7-ee44-41d7-895a-b35895635f94</vt:lpwstr>
  </property>
  <property fmtid="{D5CDD505-2E9C-101B-9397-08002B2CF9AE}" pid="3" name="_AdHocReviewCycleID">
    <vt:i4>2132580972</vt:i4>
  </property>
  <property fmtid="{D5CDD505-2E9C-101B-9397-08002B2CF9AE}" pid="4" name="_NewReviewCycle">
    <vt:lpwstr/>
  </property>
  <property fmtid="{D5CDD505-2E9C-101B-9397-08002B2CF9AE}" pid="5" name="_EmailSubject">
    <vt:lpwstr>Honorare</vt:lpwstr>
  </property>
  <property fmtid="{D5CDD505-2E9C-101B-9397-08002B2CF9AE}" pid="6" name="_AuthorEmail">
    <vt:lpwstr>hans.schlotterbeck@zuerich.ch</vt:lpwstr>
  </property>
  <property fmtid="{D5CDD505-2E9C-101B-9397-08002B2CF9AE}" pid="7" name="_AuthorEmailDisplayName">
    <vt:lpwstr>Schlotterbeck Hans</vt:lpwstr>
  </property>
  <property fmtid="{D5CDD505-2E9C-101B-9397-08002B2CF9AE}" pid="8" name="_ReviewingToolsShownOnce">
    <vt:lpwstr/>
  </property>
</Properties>
</file>